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ooperativehousing.sharepoint.com/sites/AMPS/Procurement/Procurements/2026/2. Tenders/Drainage and Pump Servicing/2. Finalised and Published Documents/Term Maintenance/Volume C - Pricing Document/"/>
    </mc:Choice>
  </mc:AlternateContent>
  <xr:revisionPtr revIDLastSave="2104" documentId="8_{7EF39240-AAE7-4474-B4DD-4F5EC96B588D}" xr6:coauthVersionLast="47" xr6:coauthVersionMax="47" xr10:uidLastSave="{9B904B89-2BBD-4639-B9D6-3B7DBF38C7F4}"/>
  <bookViews>
    <workbookView xWindow="-28920" yWindow="-3345" windowWidth="29040" windowHeight="15720" xr2:uid="{4B266F8B-34E5-4FB2-907D-20CC9D42F30E}"/>
  </bookViews>
  <sheets>
    <sheet name="Volume C - Pricing Document" sheetId="1" r:id="rId1"/>
    <sheet name="Section Weightings Summa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3" i="1" l="1"/>
  <c r="F104" i="1"/>
  <c r="F102" i="1"/>
  <c r="F96" i="1"/>
  <c r="F88" i="1"/>
  <c r="F89" i="1"/>
  <c r="F90" i="1"/>
  <c r="F87" i="1"/>
  <c r="F80" i="1"/>
  <c r="F81" i="1"/>
  <c r="F79" i="1"/>
  <c r="F73" i="1"/>
  <c r="F66" i="1"/>
  <c r="F67" i="1"/>
  <c r="F65" i="1"/>
  <c r="F54" i="1"/>
  <c r="F55" i="1"/>
  <c r="F56" i="1"/>
  <c r="F57" i="1"/>
  <c r="F58" i="1"/>
  <c r="F59" i="1"/>
  <c r="F53" i="1"/>
  <c r="F47" i="1"/>
  <c r="F41" i="1"/>
  <c r="F40" i="1"/>
  <c r="F32" i="1"/>
  <c r="F33" i="1"/>
  <c r="F34" i="1"/>
  <c r="F31" i="1"/>
  <c r="F25" i="1"/>
  <c r="F24" i="1"/>
  <c r="B14" i="2"/>
  <c r="F16" i="1"/>
  <c r="F17" i="1"/>
  <c r="F18" i="1"/>
  <c r="F15" i="1"/>
  <c r="F97" i="1" l="1"/>
  <c r="F91" i="1"/>
  <c r="F82" i="1"/>
  <c r="F74" i="1"/>
  <c r="F68" i="1"/>
  <c r="F60" i="1"/>
  <c r="F48" i="1"/>
  <c r="F42" i="1"/>
  <c r="F35" i="1"/>
  <c r="F26" i="1"/>
  <c r="F19" i="1"/>
  <c r="F105" i="1"/>
  <c r="F107" i="1" l="1"/>
</calcChain>
</file>

<file path=xl/sharedStrings.xml><?xml version="1.0" encoding="utf-8"?>
<sst xmlns="http://schemas.openxmlformats.org/spreadsheetml/2006/main" count="219" uniqueCount="115">
  <si>
    <t>Quote Title:</t>
  </si>
  <si>
    <r>
      <t>For the provision of</t>
    </r>
    <r>
      <rPr>
        <b/>
        <sz val="20"/>
        <color rgb="FFFF0000"/>
        <rFont val="Calibri"/>
        <family val="2"/>
      </rPr>
      <t xml:space="preserve"> </t>
    </r>
    <r>
      <rPr>
        <b/>
        <sz val="20"/>
        <color theme="0"/>
        <rFont val="Calibri"/>
        <family val="2"/>
      </rPr>
      <t>Drainage Services and Pump Servicing</t>
    </r>
  </si>
  <si>
    <t>Company Name:</t>
  </si>
  <si>
    <t>Instructions</t>
  </si>
  <si>
    <t xml:space="preserve">All prices shall include for all health &amp; safety requirements, labour and materials required for the execution of the offerings and shall include for all costs in connection therewith, such as freight and transport, insurance of goods and persons, taxes, duties and other such charges current at date of submission of tender and for all charges arising from statutory legislation affecting cost. The responsibilities regarding knowledge of the operative amount of any of these charges shall lie with the Tenderer and no allowance shall be made for them after submission of tender. </t>
  </si>
  <si>
    <r>
      <t xml:space="preserve">Please ensure that all cells highlighted in </t>
    </r>
    <r>
      <rPr>
        <b/>
        <u/>
        <sz val="11"/>
        <color theme="1"/>
        <rFont val="Calibri"/>
        <family val="2"/>
      </rPr>
      <t>YELLOW</t>
    </r>
    <r>
      <rPr>
        <sz val="11"/>
        <color theme="1"/>
        <rFont val="Calibri"/>
        <family val="2"/>
      </rPr>
      <t xml:space="preserve"> are filled in with a </t>
    </r>
    <r>
      <rPr>
        <b/>
        <u/>
        <sz val="11"/>
        <color theme="1"/>
        <rFont val="Calibri"/>
        <family val="2"/>
      </rPr>
      <t>UNIT PRICE for each numbered line</t>
    </r>
    <r>
      <rPr>
        <sz val="11"/>
        <color theme="1"/>
        <rFont val="Calibri"/>
        <family val="2"/>
      </rPr>
      <t xml:space="preserve">. 
PLEASE NOTE: Once a Unit Price has been provided for each numbered line there is no need to total your price up, as a formula is included to automatically total line prices to give Section Totals and an Overall Price for the submission. </t>
    </r>
  </si>
  <si>
    <t>Section C.1 - Reactive Rate</t>
  </si>
  <si>
    <t xml:space="preserve">Section Weighting: 20% </t>
  </si>
  <si>
    <t>Item Reference</t>
  </si>
  <si>
    <t>Item Description</t>
  </si>
  <si>
    <t>Unit Price (per line)</t>
  </si>
  <si>
    <t>Indicative Volume</t>
  </si>
  <si>
    <t>Total Price</t>
  </si>
  <si>
    <t>Notes</t>
  </si>
  <si>
    <t>C.1.1</t>
  </si>
  <si>
    <t>Normal Hours (Monday - Friday 8am - 6pm) Callout &amp; First hour on site</t>
  </si>
  <si>
    <t>C.1.2</t>
  </si>
  <si>
    <t>Normal Hours (Monday - Friday 8am - 6pm) Subsequent hours on site</t>
  </si>
  <si>
    <t>C.1.3</t>
  </si>
  <si>
    <t>Out of Hours (Monday - Friday 6pm - 8am &amp; Weekends) Callout &amp; First hour on site</t>
  </si>
  <si>
    <t>C.1.4</t>
  </si>
  <si>
    <t>Out of Hours (Monday - Friday 6pm - 8am &amp; Weekends) Subsequent Hours</t>
  </si>
  <si>
    <t>Section Total</t>
  </si>
  <si>
    <t>Section C.2 - CCTV Survey</t>
  </si>
  <si>
    <t xml:space="preserve">Section Weighting: 3% </t>
  </si>
  <si>
    <t>C.2.1</t>
  </si>
  <si>
    <t>CCTV Survey Normal Hours (Monday - Friday 8am - 6pm) Callout &amp; First hour on site</t>
  </si>
  <si>
    <t>C.2.2</t>
  </si>
  <si>
    <t>CCTV Survey Normal Hours (Monday - Friday 8am - 6pm) Subsequent hours on site</t>
  </si>
  <si>
    <t>Section C.3 - Jetvac Rate</t>
  </si>
  <si>
    <t>C.3.1</t>
  </si>
  <si>
    <t xml:space="preserve">Jetvac Normal Hours (Monday - Friday 8am - 6pm) Callout &amp; First hour on site </t>
  </si>
  <si>
    <t>C.3.2</t>
  </si>
  <si>
    <t xml:space="preserve">Jetvac Normal Hours  (Monday - Friday 8am - 6pm) Subsequent hours on site </t>
  </si>
  <si>
    <t>C.3.3</t>
  </si>
  <si>
    <t>Jetvac Out of Hours (Monday - Friday 6pm - 8am &amp; Weekends) Callout &amp; First Hour</t>
  </si>
  <si>
    <t>C.3.4</t>
  </si>
  <si>
    <t xml:space="preserve">Jetvac Out of Hours (Monday - Friday 6pm - 8am &amp; Weekends) Subsequent hours on site </t>
  </si>
  <si>
    <t>Section C.4 - Waste Disposal</t>
  </si>
  <si>
    <t>Unit Price (per ton)</t>
  </si>
  <si>
    <t>C.4.1</t>
  </si>
  <si>
    <t>Sewage Waste</t>
  </si>
  <si>
    <t>C.4.2</t>
  </si>
  <si>
    <t>Silt Waste</t>
  </si>
  <si>
    <t>Section C.5 - Smoke/Odour Investigation</t>
  </si>
  <si>
    <t>C.5.1</t>
  </si>
  <si>
    <t>Section C.6 - In-pipe Repairs</t>
  </si>
  <si>
    <t>Unit Price (per repair)</t>
  </si>
  <si>
    <t>C.6.1</t>
  </si>
  <si>
    <t>100MM Pipe Diameter - 300MM in length</t>
  </si>
  <si>
    <t>C.6.2</t>
  </si>
  <si>
    <t>150MM Pipe Diameter - 300MM in length</t>
  </si>
  <si>
    <t>C.6.3</t>
  </si>
  <si>
    <t>225MM Pipe Diameter - 300MM in length</t>
  </si>
  <si>
    <t>C.6.4</t>
  </si>
  <si>
    <t>300MM Pipe Diameter - 300MM in length</t>
  </si>
  <si>
    <t>C.6.5</t>
  </si>
  <si>
    <t>450MM Pipe Diameter - 300MM in length</t>
  </si>
  <si>
    <t>C.6.6</t>
  </si>
  <si>
    <t>Fitting of Stainless Steel Rat Flap on 100MM</t>
  </si>
  <si>
    <t>C.6.7</t>
  </si>
  <si>
    <t>Fitting of Stainless Steel Rat Flap on 150MM</t>
  </si>
  <si>
    <t>Section C.7 - Manhole Repairs</t>
  </si>
  <si>
    <t>Unit Price (per manhole)</t>
  </si>
  <si>
    <t>C.7.1</t>
  </si>
  <si>
    <t>Rebenching of Small Manhole (400 x 400MM)</t>
  </si>
  <si>
    <t>C.7.2</t>
  </si>
  <si>
    <t>Rebenching for Medium Manhole (550 x 550MM)</t>
  </si>
  <si>
    <t>C.7.3</t>
  </si>
  <si>
    <t>Rebenching of Large Manhole (700 x 700MM)</t>
  </si>
  <si>
    <t>Section C.8 - Plumbing</t>
  </si>
  <si>
    <t>C.8.1</t>
  </si>
  <si>
    <t>Section C.9 - Civil Dig Repair Crew</t>
  </si>
  <si>
    <t xml:space="preserve">Section Weighting: 6% </t>
  </si>
  <si>
    <t>C.9.1</t>
  </si>
  <si>
    <t>Normal Hours (Monday - Friday 8am - 6pm) Callout &amp; First four hours on site - 2 Man Crew</t>
  </si>
  <si>
    <t>C.9.2</t>
  </si>
  <si>
    <t>Normal Hours (Monday - Friday 8am - 6pm) Callout &amp; First four hours on site - 3 Man Crew</t>
  </si>
  <si>
    <t>C.9.3</t>
  </si>
  <si>
    <t>Normal Hours (Monday - Friday 8am - 6pm) Callout &amp; First four hours on site - Traffic Management</t>
  </si>
  <si>
    <t>Section C.10 - Confined Space Entry for Pump Station</t>
  </si>
  <si>
    <t>C.10.1</t>
  </si>
  <si>
    <t>C.10.2</t>
  </si>
  <si>
    <t>C.10.3</t>
  </si>
  <si>
    <t>Normal Hours (Monday - Friday 8am - 6pm) Callout &amp; First four hours on site - 4 Man Crew</t>
  </si>
  <si>
    <t>C.10.4</t>
  </si>
  <si>
    <t>Full Breathing Apparatus Set Up</t>
  </si>
  <si>
    <t>Section C.11 - Septic Tank Empty</t>
  </si>
  <si>
    <t>Unit Price (per tank)</t>
  </si>
  <si>
    <t>C.11.1</t>
  </si>
  <si>
    <t>Septic Tank Empty</t>
  </si>
  <si>
    <t xml:space="preserve">Section C.12 - Pump Servicing </t>
  </si>
  <si>
    <t xml:space="preserve">Section Weighting: 7% </t>
  </si>
  <si>
    <t>Unit Price (per pump per service)</t>
  </si>
  <si>
    <t>C.12.1</t>
  </si>
  <si>
    <t>Bi-Annual Pump Service - One Pump</t>
  </si>
  <si>
    <t>C.12.2</t>
  </si>
  <si>
    <t>Bi-Annual Pump Service - Twin Booster</t>
  </si>
  <si>
    <t>C.12.3</t>
  </si>
  <si>
    <t>Bi-Annual Pump Service - Triple Booster</t>
  </si>
  <si>
    <t>Total Drainage and Pump Services Price</t>
  </si>
  <si>
    <r>
      <t xml:space="preserve">Additional Offerings </t>
    </r>
    <r>
      <rPr>
        <b/>
        <i/>
        <u/>
        <sz val="14"/>
        <color theme="0"/>
        <rFont val="Calibri"/>
        <family val="2"/>
      </rPr>
      <t>(Not included in assessment)</t>
    </r>
  </si>
  <si>
    <r>
      <t xml:space="preserve">The below space is for you to highlight any recommended additional goods and/or services (outside of the Specification) that you may wish to bring to the attention of CHI. 
Please note; </t>
    </r>
    <r>
      <rPr>
        <b/>
        <u/>
        <sz val="11"/>
        <color theme="1"/>
        <rFont val="Calibri"/>
        <family val="2"/>
      </rPr>
      <t>outlining of any additional offerings is not a guarantee that these will be taken forward</t>
    </r>
    <r>
      <rPr>
        <sz val="11"/>
        <color theme="1"/>
        <rFont val="Calibri"/>
        <family val="2"/>
      </rPr>
      <t xml:space="preserve">. It will be at the discretion of CHI as to whether any highlighted additional offerings will be actioned. 
</t>
    </r>
    <r>
      <rPr>
        <b/>
        <u/>
        <sz val="11"/>
        <color theme="1"/>
        <rFont val="Calibri"/>
        <family val="2"/>
      </rPr>
      <t>Any additional offerings highlighted will not be assessed as part of the scoring</t>
    </r>
    <r>
      <rPr>
        <sz val="11"/>
        <color theme="1"/>
        <rFont val="Calibri"/>
        <family val="2"/>
      </rPr>
      <t>.</t>
    </r>
  </si>
  <si>
    <t>Add1</t>
  </si>
  <si>
    <t>Description</t>
  </si>
  <si>
    <t>Unit Price</t>
  </si>
  <si>
    <t>Qty</t>
  </si>
  <si>
    <t>Add2</t>
  </si>
  <si>
    <t>Add3</t>
  </si>
  <si>
    <t>Section</t>
  </si>
  <si>
    <t>Weighting</t>
  </si>
  <si>
    <t>Total</t>
  </si>
  <si>
    <t>Volume C - Pricing Document</t>
  </si>
  <si>
    <r>
      <rPr>
        <b/>
        <i/>
        <sz val="11"/>
        <color rgb="FF000000"/>
        <rFont val="Calibri"/>
      </rPr>
      <t>Appendix 4 - CHI National Pump Servicing List</t>
    </r>
    <r>
      <rPr>
        <b/>
        <sz val="11"/>
        <color rgb="FF000000"/>
        <rFont val="Calibri"/>
      </rPr>
      <t xml:space="preserve"> has been included in relation to this line</t>
    </r>
  </si>
  <si>
    <t>Total Price (ex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</si>
</sst>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6" x14ac:knownFonts="1">
    <font>
      <sz val="11"/>
      <color theme="1"/>
      <name val="Aptos Narrow"/>
      <family val="2"/>
      <scheme val="minor"/>
    </font>
    <font>
      <sz val="11"/>
      <color theme="1"/>
      <name val="Calibri"/>
      <family val="2"/>
    </font>
    <font>
      <b/>
      <u/>
      <sz val="11"/>
      <color theme="1"/>
      <name val="Calibri"/>
      <family val="2"/>
    </font>
    <font>
      <b/>
      <i/>
      <sz val="12"/>
      <color theme="0"/>
      <name val="Calibri"/>
      <family val="2"/>
    </font>
    <font>
      <i/>
      <sz val="11"/>
      <color rgb="FFFF0000"/>
      <name val="Calibri"/>
      <family val="2"/>
    </font>
    <font>
      <b/>
      <i/>
      <sz val="14"/>
      <color theme="0"/>
      <name val="Calibri"/>
      <family val="2"/>
    </font>
    <font>
      <b/>
      <sz val="20"/>
      <color theme="0"/>
      <name val="Calibri"/>
      <family val="2"/>
    </font>
    <font>
      <b/>
      <i/>
      <u/>
      <sz val="14"/>
      <color theme="0"/>
      <name val="Calibri"/>
      <family val="2"/>
    </font>
    <font>
      <sz val="20"/>
      <color theme="1"/>
      <name val="Calibri"/>
      <family val="2"/>
    </font>
    <font>
      <b/>
      <sz val="12"/>
      <color theme="0"/>
      <name val="Calibri"/>
      <family val="2"/>
    </font>
    <font>
      <sz val="8"/>
      <name val="Aptos Narrow"/>
      <family val="2"/>
      <scheme val="minor"/>
    </font>
    <font>
      <b/>
      <i/>
      <sz val="11"/>
      <color theme="0"/>
      <name val="Calibri"/>
      <family val="2"/>
    </font>
    <font>
      <sz val="18"/>
      <color theme="1"/>
      <name val="Calibri"/>
      <family val="2"/>
    </font>
    <font>
      <b/>
      <sz val="20"/>
      <color rgb="FFFF0000"/>
      <name val="Calibri"/>
      <family val="2"/>
    </font>
    <font>
      <b/>
      <sz val="11"/>
      <color theme="1"/>
      <name val="Calibri"/>
      <family val="2"/>
    </font>
    <font>
      <b/>
      <sz val="11"/>
      <color rgb="FFFF0000"/>
      <name val="Calibri"/>
      <family val="2"/>
    </font>
    <font>
      <b/>
      <sz val="16"/>
      <color theme="1"/>
      <name val="Calibri"/>
      <family val="2"/>
    </font>
    <font>
      <b/>
      <sz val="20"/>
      <name val="Calibri"/>
      <family val="2"/>
    </font>
    <font>
      <sz val="11"/>
      <name val="Aptos Narrow"/>
      <family val="2"/>
      <scheme val="minor"/>
    </font>
    <font>
      <b/>
      <sz val="11"/>
      <color theme="0"/>
      <name val="Aptos Narrow"/>
      <family val="2"/>
      <scheme val="minor"/>
    </font>
    <font>
      <b/>
      <sz val="11"/>
      <color theme="1"/>
      <name val="Aptos Narrow"/>
      <family val="2"/>
      <scheme val="minor"/>
    </font>
    <font>
      <b/>
      <sz val="12"/>
      <color theme="1"/>
      <name val="Aptos Narrow"/>
      <family val="2"/>
      <scheme val="minor"/>
    </font>
    <font>
      <b/>
      <sz val="14"/>
      <color theme="1"/>
      <name val="Aptos Narrow"/>
      <family val="2"/>
      <scheme val="minor"/>
    </font>
    <font>
      <b/>
      <sz val="11"/>
      <name val="Calibri"/>
      <family val="2"/>
    </font>
    <font>
      <b/>
      <i/>
      <sz val="11"/>
      <color rgb="FF000000"/>
      <name val="Calibri"/>
    </font>
    <font>
      <b/>
      <sz val="11"/>
      <color rgb="FF000000"/>
      <name val="Calibri"/>
    </font>
  </fonts>
  <fills count="8">
    <fill>
      <patternFill patternType="none"/>
    </fill>
    <fill>
      <patternFill patternType="gray125"/>
    </fill>
    <fill>
      <patternFill patternType="solid">
        <fgColor rgb="FF333399"/>
        <bgColor indexed="64"/>
      </patternFill>
    </fill>
    <fill>
      <patternFill patternType="solid">
        <fgColor rgb="FFFFFF00"/>
        <bgColor indexed="64"/>
      </patternFill>
    </fill>
    <fill>
      <patternFill patternType="solid">
        <fgColor theme="1"/>
        <bgColor indexed="64"/>
      </patternFill>
    </fill>
    <fill>
      <patternFill patternType="solid">
        <fgColor rgb="FFFFC000"/>
        <bgColor indexed="64"/>
      </patternFill>
    </fill>
    <fill>
      <patternFill patternType="solid">
        <fgColor rgb="FFFF0000"/>
        <bgColor indexed="64"/>
      </patternFill>
    </fill>
    <fill>
      <patternFill patternType="solid">
        <fgColor them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1">
    <xf numFmtId="0" fontId="0" fillId="0" borderId="0"/>
  </cellStyleXfs>
  <cellXfs count="196">
    <xf numFmtId="0" fontId="0" fillId="0" borderId="0" xfId="0"/>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vertical="center" wrapText="1"/>
    </xf>
    <xf numFmtId="0" fontId="1" fillId="4" borderId="1" xfId="0" applyFont="1" applyFill="1" applyBorder="1" applyAlignment="1">
      <alignment wrapText="1"/>
    </xf>
    <xf numFmtId="0" fontId="1" fillId="4" borderId="1"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4" borderId="13" xfId="0" applyFont="1" applyFill="1" applyBorder="1" applyAlignment="1">
      <alignment horizontal="center" vertical="center" wrapText="1"/>
    </xf>
    <xf numFmtId="0" fontId="1" fillId="4" borderId="14" xfId="0" applyFont="1" applyFill="1" applyBorder="1" applyAlignment="1">
      <alignment wrapText="1"/>
    </xf>
    <xf numFmtId="0" fontId="1" fillId="4" borderId="14" xfId="0" applyFont="1" applyFill="1" applyBorder="1" applyAlignment="1">
      <alignment horizontal="center" vertical="center" wrapText="1"/>
    </xf>
    <xf numFmtId="0" fontId="1" fillId="4" borderId="15" xfId="0" applyFont="1" applyFill="1" applyBorder="1" applyAlignment="1">
      <alignment wrapText="1"/>
    </xf>
    <xf numFmtId="0" fontId="4" fillId="3" borderId="1"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wrapText="1"/>
    </xf>
    <xf numFmtId="0" fontId="1" fillId="4" borderId="24" xfId="0" applyFont="1" applyFill="1" applyBorder="1" applyAlignment="1">
      <alignment horizontal="center" vertical="center" wrapText="1"/>
    </xf>
    <xf numFmtId="0" fontId="1" fillId="0" borderId="25" xfId="0" applyFont="1" applyBorder="1" applyAlignment="1">
      <alignment horizontal="center" vertical="center" wrapText="1"/>
    </xf>
    <xf numFmtId="0" fontId="4" fillId="3" borderId="2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4" borderId="27" xfId="0" applyFont="1" applyFill="1" applyBorder="1" applyAlignment="1">
      <alignment wrapText="1"/>
    </xf>
    <xf numFmtId="0" fontId="12" fillId="0" borderId="0" xfId="0" applyFont="1" applyAlignment="1">
      <alignment wrapText="1"/>
    </xf>
    <xf numFmtId="164" fontId="1" fillId="3" borderId="1" xfId="0" applyNumberFormat="1" applyFont="1" applyFill="1" applyBorder="1" applyAlignment="1">
      <alignment horizontal="center" wrapText="1"/>
    </xf>
    <xf numFmtId="0" fontId="0" fillId="0" borderId="1" xfId="0" applyBorder="1" applyAlignment="1">
      <alignment horizontal="left" vertical="center"/>
    </xf>
    <xf numFmtId="0" fontId="1" fillId="4" borderId="25" xfId="0" applyFont="1" applyFill="1" applyBorder="1" applyAlignment="1">
      <alignment horizontal="center" vertical="center" wrapText="1"/>
    </xf>
    <xf numFmtId="0" fontId="1" fillId="4" borderId="16" xfId="0" applyFont="1" applyFill="1" applyBorder="1"/>
    <xf numFmtId="164" fontId="1" fillId="4" borderId="16" xfId="0" applyNumberFormat="1" applyFont="1" applyFill="1" applyBorder="1" applyAlignment="1">
      <alignment horizontal="center" wrapText="1"/>
    </xf>
    <xf numFmtId="164" fontId="1" fillId="4" borderId="16" xfId="0" applyNumberFormat="1" applyFont="1" applyFill="1" applyBorder="1" applyAlignment="1">
      <alignment horizontal="center" vertical="center" wrapText="1"/>
    </xf>
    <xf numFmtId="0" fontId="1" fillId="4" borderId="26" xfId="0" applyFont="1" applyFill="1" applyBorder="1" applyAlignment="1">
      <alignment wrapText="1"/>
    </xf>
    <xf numFmtId="0" fontId="1" fillId="0" borderId="13" xfId="0" applyFont="1" applyBorder="1" applyAlignment="1">
      <alignment horizontal="center" vertical="center" wrapText="1"/>
    </xf>
    <xf numFmtId="0" fontId="0" fillId="0" borderId="14" xfId="0" applyBorder="1" applyAlignment="1">
      <alignment horizontal="left" vertical="center"/>
    </xf>
    <xf numFmtId="164" fontId="1" fillId="3" borderId="14" xfId="0" applyNumberFormat="1" applyFont="1" applyFill="1" applyBorder="1" applyAlignment="1">
      <alignment horizontal="center" wrapText="1"/>
    </xf>
    <xf numFmtId="0" fontId="0" fillId="4" borderId="16" xfId="0" applyFill="1" applyBorder="1"/>
    <xf numFmtId="0" fontId="0" fillId="4" borderId="16" xfId="0" applyFill="1" applyBorder="1" applyAlignment="1">
      <alignment horizontal="center" vertical="center"/>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7" xfId="0" applyBorder="1" applyAlignment="1">
      <alignment horizontal="left" vertical="center"/>
    </xf>
    <xf numFmtId="164" fontId="1" fillId="3" borderId="7" xfId="0" applyNumberFormat="1" applyFont="1" applyFill="1" applyBorder="1" applyAlignment="1">
      <alignment horizontal="center" wrapText="1"/>
    </xf>
    <xf numFmtId="0" fontId="1" fillId="0" borderId="19" xfId="0" applyFont="1" applyBorder="1" applyAlignment="1">
      <alignment horizontal="center" vertical="center" wrapText="1"/>
    </xf>
    <xf numFmtId="0" fontId="0" fillId="0" borderId="20" xfId="0" applyBorder="1" applyAlignment="1">
      <alignment horizontal="left" vertical="center"/>
    </xf>
    <xf numFmtId="164" fontId="1" fillId="3" borderId="20" xfId="0" applyNumberFormat="1" applyFont="1" applyFill="1" applyBorder="1" applyAlignment="1">
      <alignment horizontal="center" wrapText="1"/>
    </xf>
    <xf numFmtId="0" fontId="0" fillId="0" borderId="1" xfId="0" applyBorder="1" applyAlignment="1">
      <alignment horizontal="left" vertical="center" wrapText="1"/>
    </xf>
    <xf numFmtId="0" fontId="0" fillId="0" borderId="12" xfId="0" applyBorder="1" applyAlignment="1">
      <alignment horizontal="left" vertical="center"/>
    </xf>
    <xf numFmtId="164" fontId="0" fillId="3" borderId="1" xfId="0" applyNumberFormat="1" applyFill="1" applyBorder="1" applyAlignment="1">
      <alignment horizontal="center" vertical="center"/>
    </xf>
    <xf numFmtId="164" fontId="0" fillId="3" borderId="7" xfId="0" applyNumberFormat="1" applyFill="1" applyBorder="1" applyAlignment="1">
      <alignment horizontal="center" vertical="center"/>
    </xf>
    <xf numFmtId="164" fontId="0" fillId="3" borderId="12" xfId="0" applyNumberFormat="1" applyFill="1" applyBorder="1" applyAlignment="1">
      <alignment horizontal="center" vertical="center"/>
    </xf>
    <xf numFmtId="0" fontId="14" fillId="4" borderId="42" xfId="0" applyFont="1" applyFill="1" applyBorder="1" applyAlignment="1">
      <alignment horizontal="right" vertical="center" wrapText="1"/>
    </xf>
    <xf numFmtId="0" fontId="14" fillId="4" borderId="43" xfId="0" applyFont="1" applyFill="1" applyBorder="1" applyAlignment="1">
      <alignment horizontal="right" vertical="center" wrapText="1"/>
    </xf>
    <xf numFmtId="164" fontId="1" fillId="4" borderId="43" xfId="0" applyNumberFormat="1" applyFont="1" applyFill="1" applyBorder="1" applyAlignment="1">
      <alignment horizontal="center" vertical="center" wrapText="1"/>
    </xf>
    <xf numFmtId="164" fontId="1" fillId="5" borderId="50" xfId="0" applyNumberFormat="1" applyFont="1" applyFill="1" applyBorder="1" applyAlignment="1">
      <alignment horizontal="center" vertical="center" wrapText="1"/>
    </xf>
    <xf numFmtId="164" fontId="1" fillId="5" borderId="51" xfId="0" applyNumberFormat="1" applyFont="1" applyFill="1" applyBorder="1" applyAlignment="1">
      <alignment horizontal="center" vertical="center" wrapText="1"/>
    </xf>
    <xf numFmtId="164" fontId="1" fillId="5" borderId="52" xfId="0" applyNumberFormat="1" applyFont="1" applyFill="1" applyBorder="1" applyAlignment="1">
      <alignment horizontal="center" vertical="center" wrapText="1"/>
    </xf>
    <xf numFmtId="164" fontId="1" fillId="5" borderId="41" xfId="0" applyNumberFormat="1" applyFont="1" applyFill="1" applyBorder="1" applyAlignment="1">
      <alignment horizontal="center" vertical="center" wrapText="1"/>
    </xf>
    <xf numFmtId="164" fontId="1" fillId="5" borderId="53" xfId="0" applyNumberFormat="1" applyFont="1" applyFill="1" applyBorder="1" applyAlignment="1">
      <alignment horizontal="center" vertical="center" wrapText="1"/>
    </xf>
    <xf numFmtId="164" fontId="1" fillId="5" borderId="54" xfId="0" applyNumberFormat="1" applyFont="1" applyFill="1" applyBorder="1" applyAlignment="1">
      <alignment horizontal="center" vertical="center" wrapText="1"/>
    </xf>
    <xf numFmtId="164" fontId="1" fillId="5" borderId="55" xfId="0" applyNumberFormat="1" applyFont="1" applyFill="1" applyBorder="1" applyAlignment="1">
      <alignment horizontal="center" vertical="center" wrapText="1"/>
    </xf>
    <xf numFmtId="0" fontId="1" fillId="0" borderId="49" xfId="0" applyFont="1" applyBorder="1" applyAlignment="1">
      <alignment wrapText="1"/>
    </xf>
    <xf numFmtId="164" fontId="1" fillId="3" borderId="12" xfId="0" applyNumberFormat="1" applyFont="1" applyFill="1" applyBorder="1" applyAlignment="1">
      <alignment horizontal="center" wrapText="1"/>
    </xf>
    <xf numFmtId="0" fontId="3" fillId="2" borderId="53" xfId="0" applyFont="1" applyFill="1" applyBorder="1" applyAlignment="1">
      <alignment horizontal="center" vertical="center" wrapText="1"/>
    </xf>
    <xf numFmtId="0" fontId="0" fillId="0" borderId="12" xfId="0" applyBorder="1" applyAlignment="1">
      <alignment horizontal="left" vertical="center" wrapText="1"/>
    </xf>
    <xf numFmtId="0" fontId="18" fillId="0" borderId="7" xfId="0" applyFont="1" applyBorder="1" applyAlignment="1">
      <alignment horizontal="left"/>
    </xf>
    <xf numFmtId="0" fontId="19" fillId="2" borderId="8" xfId="0" applyFont="1" applyFill="1" applyBorder="1" applyAlignment="1">
      <alignment vertical="center" wrapText="1"/>
    </xf>
    <xf numFmtId="0" fontId="22" fillId="3" borderId="4" xfId="0" applyFont="1" applyFill="1" applyBorder="1" applyAlignment="1">
      <alignment horizontal="right"/>
    </xf>
    <xf numFmtId="10" fontId="22" fillId="3" borderId="5" xfId="0" applyNumberFormat="1" applyFont="1" applyFill="1" applyBorder="1" applyAlignment="1">
      <alignment horizontal="center" vertical="center"/>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1" fillId="4" borderId="39" xfId="0" applyFont="1" applyFill="1" applyBorder="1" applyAlignment="1">
      <alignment horizontal="center" vertical="center" wrapText="1"/>
    </xf>
    <xf numFmtId="0" fontId="1" fillId="4" borderId="40" xfId="0" applyFont="1" applyFill="1" applyBorder="1" applyAlignment="1">
      <alignment wrapText="1"/>
    </xf>
    <xf numFmtId="0" fontId="1" fillId="4" borderId="40" xfId="0" applyFont="1" applyFill="1" applyBorder="1" applyAlignment="1">
      <alignment horizontal="center" vertical="center" wrapText="1"/>
    </xf>
    <xf numFmtId="0" fontId="1" fillId="4" borderId="57" xfId="0" applyFont="1" applyFill="1" applyBorder="1" applyAlignment="1">
      <alignment wrapText="1"/>
    </xf>
    <xf numFmtId="0" fontId="1" fillId="4" borderId="58" xfId="0" applyFont="1" applyFill="1" applyBorder="1" applyAlignment="1">
      <alignment horizontal="center" vertical="center" wrapText="1"/>
    </xf>
    <xf numFmtId="0" fontId="1" fillId="4" borderId="0" xfId="0" applyFont="1" applyFill="1" applyAlignment="1">
      <alignment wrapText="1"/>
    </xf>
    <xf numFmtId="0" fontId="1" fillId="4" borderId="0" xfId="0" applyFont="1" applyFill="1" applyAlignment="1">
      <alignment horizontal="center" vertical="center" wrapText="1"/>
    </xf>
    <xf numFmtId="0" fontId="1" fillId="4" borderId="59" xfId="0" applyFont="1" applyFill="1" applyBorder="1" applyAlignment="1">
      <alignment wrapText="1"/>
    </xf>
    <xf numFmtId="0" fontId="3" fillId="2" borderId="57" xfId="0" applyFont="1" applyFill="1" applyBorder="1" applyAlignment="1">
      <alignment horizontal="center" vertical="center" wrapText="1"/>
    </xf>
    <xf numFmtId="0" fontId="15" fillId="0" borderId="61" xfId="0" applyFont="1" applyBorder="1" applyAlignment="1">
      <alignment horizontal="center" wrapText="1"/>
    </xf>
    <xf numFmtId="0" fontId="1" fillId="0" borderId="11" xfId="0" applyFont="1" applyBorder="1" applyAlignment="1">
      <alignment wrapText="1"/>
    </xf>
    <xf numFmtId="0" fontId="1" fillId="0" borderId="62" xfId="0" applyFont="1" applyBorder="1" applyAlignment="1">
      <alignment wrapText="1"/>
    </xf>
    <xf numFmtId="0" fontId="1" fillId="0" borderId="63" xfId="0" applyFont="1" applyBorder="1" applyAlignment="1">
      <alignment wrapText="1"/>
    </xf>
    <xf numFmtId="0" fontId="3" fillId="2" borderId="27" xfId="0" applyFont="1" applyFill="1" applyBorder="1" applyAlignment="1">
      <alignment horizontal="center" vertical="center" wrapText="1"/>
    </xf>
    <xf numFmtId="0" fontId="1" fillId="0" borderId="61" xfId="0" applyFont="1" applyBorder="1" applyAlignment="1">
      <alignment wrapText="1"/>
    </xf>
    <xf numFmtId="0" fontId="1" fillId="4" borderId="64" xfId="0" applyFont="1" applyFill="1" applyBorder="1" applyAlignment="1">
      <alignment wrapText="1"/>
    </xf>
    <xf numFmtId="0" fontId="15" fillId="0" borderId="57" xfId="0" applyFont="1" applyBorder="1" applyAlignment="1">
      <alignment horizontal="center" vertical="center" wrapText="1"/>
    </xf>
    <xf numFmtId="0" fontId="1" fillId="0" borderId="57" xfId="0" applyFont="1" applyBorder="1" applyAlignment="1">
      <alignment wrapText="1"/>
    </xf>
    <xf numFmtId="0" fontId="9" fillId="4" borderId="58" xfId="0" applyFont="1" applyFill="1" applyBorder="1" applyAlignment="1">
      <alignment horizontal="right" vertical="center" wrapText="1"/>
    </xf>
    <xf numFmtId="0" fontId="9" fillId="4" borderId="0" xfId="0" applyFont="1" applyFill="1" applyAlignment="1">
      <alignment horizontal="right" vertical="center" wrapText="1"/>
    </xf>
    <xf numFmtId="164" fontId="1" fillId="4" borderId="0" xfId="0" applyNumberFormat="1" applyFont="1" applyFill="1" applyAlignment="1">
      <alignment horizontal="center" vertical="center" wrapText="1"/>
    </xf>
    <xf numFmtId="0" fontId="0" fillId="0" borderId="16" xfId="0" applyBorder="1" applyAlignment="1">
      <alignment horizontal="left" vertical="center"/>
    </xf>
    <xf numFmtId="164" fontId="0" fillId="3" borderId="16" xfId="0" applyNumberFormat="1" applyFill="1" applyBorder="1" applyAlignment="1">
      <alignment horizontal="center" vertical="center"/>
    </xf>
    <xf numFmtId="164" fontId="1" fillId="5" borderId="65" xfId="0" applyNumberFormat="1"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3" xfId="0" applyFont="1" applyFill="1" applyBorder="1" applyAlignment="1">
      <alignment horizontal="center" vertical="center" wrapText="1"/>
    </xf>
    <xf numFmtId="10" fontId="20" fillId="0" borderId="9" xfId="0" applyNumberFormat="1" applyFont="1" applyBorder="1" applyAlignment="1">
      <alignment horizontal="center" vertical="center"/>
    </xf>
    <xf numFmtId="0" fontId="15" fillId="0" borderId="61" xfId="0" applyFont="1" applyBorder="1" applyAlignment="1">
      <alignment horizontal="center" wrapText="1"/>
    </xf>
    <xf numFmtId="0" fontId="15" fillId="0" borderId="11" xfId="0" applyFont="1" applyBorder="1" applyAlignment="1">
      <alignment horizontal="center" wrapText="1"/>
    </xf>
    <xf numFmtId="0" fontId="15" fillId="0" borderId="44" xfId="0" applyFont="1" applyBorder="1" applyAlignment="1">
      <alignment horizontal="center" wrapText="1"/>
    </xf>
    <xf numFmtId="0" fontId="3" fillId="2" borderId="38"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7" xfId="0" applyBorder="1" applyAlignment="1">
      <alignment horizontal="center" vertical="center"/>
    </xf>
    <xf numFmtId="0" fontId="0" fillId="0" borderId="30" xfId="0" applyBorder="1" applyAlignment="1">
      <alignment horizontal="center" vertical="center"/>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2" borderId="2" xfId="0" applyFont="1" applyFill="1" applyBorder="1" applyAlignment="1">
      <alignment horizontal="center" wrapText="1"/>
    </xf>
    <xf numFmtId="0" fontId="3" fillId="2" borderId="7" xfId="0" applyFont="1" applyFill="1" applyBorder="1" applyAlignment="1">
      <alignment horizontal="center" wrapText="1"/>
    </xf>
    <xf numFmtId="0" fontId="3" fillId="2" borderId="3" xfId="0" applyFont="1" applyFill="1" applyBorder="1" applyAlignment="1">
      <alignment horizontal="center" wrapText="1"/>
    </xf>
    <xf numFmtId="0" fontId="8" fillId="3" borderId="1" xfId="0" applyFont="1" applyFill="1" applyBorder="1" applyAlignment="1">
      <alignment horizontal="center" wrapText="1"/>
    </xf>
    <xf numFmtId="0" fontId="8" fillId="3" borderId="9" xfId="0" applyFont="1" applyFill="1" applyBorder="1" applyAlignment="1">
      <alignment horizontal="center" wrapText="1"/>
    </xf>
    <xf numFmtId="0" fontId="6" fillId="2" borderId="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0" fillId="0" borderId="1" xfId="0" applyBorder="1" applyAlignment="1">
      <alignment horizontal="center" vertical="center"/>
    </xf>
    <xf numFmtId="0" fontId="0" fillId="0" borderId="32" xfId="0" applyBorder="1" applyAlignment="1">
      <alignment horizontal="center" vertical="center"/>
    </xf>
    <xf numFmtId="0" fontId="11" fillId="2" borderId="28"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57"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5" fillId="2" borderId="64" xfId="0" applyFont="1" applyFill="1" applyBorder="1" applyAlignment="1">
      <alignment horizontal="center" vertical="center" wrapText="1"/>
    </xf>
    <xf numFmtId="0" fontId="1" fillId="0" borderId="6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4" xfId="0" applyFont="1" applyBorder="1" applyAlignment="1">
      <alignment horizontal="center" vertical="center" wrapText="1"/>
    </xf>
    <xf numFmtId="0" fontId="0" fillId="0" borderId="12" xfId="0" applyBorder="1" applyAlignment="1">
      <alignment horizontal="center" vertical="center"/>
    </xf>
    <xf numFmtId="0" fontId="0" fillId="0" borderId="34" xfId="0" applyBorder="1" applyAlignment="1">
      <alignment horizontal="center" vertical="center"/>
    </xf>
    <xf numFmtId="0" fontId="16" fillId="5" borderId="42" xfId="0" applyFont="1" applyFill="1" applyBorder="1" applyAlignment="1">
      <alignment horizontal="right" vertical="center" wrapText="1"/>
    </xf>
    <xf numFmtId="0" fontId="16" fillId="5" borderId="43" xfId="0" applyFont="1" applyFill="1" applyBorder="1" applyAlignment="1">
      <alignment horizontal="right" vertical="center" wrapText="1"/>
    </xf>
    <xf numFmtId="0" fontId="16" fillId="5" borderId="56" xfId="0" applyFont="1" applyFill="1" applyBorder="1" applyAlignment="1">
      <alignment horizontal="right" vertical="center" wrapText="1"/>
    </xf>
    <xf numFmtId="0" fontId="4" fillId="3" borderId="32"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17" fillId="6" borderId="21" xfId="0" applyFont="1" applyFill="1" applyBorder="1" applyAlignment="1">
      <alignment horizontal="right" vertical="center" wrapText="1"/>
    </xf>
    <xf numFmtId="0" fontId="17" fillId="6" borderId="22" xfId="0" applyFont="1" applyFill="1" applyBorder="1" applyAlignment="1">
      <alignment horizontal="right" vertical="center" wrapText="1"/>
    </xf>
    <xf numFmtId="0" fontId="17" fillId="6" borderId="35" xfId="0" applyFont="1" applyFill="1" applyBorder="1" applyAlignment="1">
      <alignment horizontal="right" vertical="center" wrapText="1"/>
    </xf>
    <xf numFmtId="0" fontId="1" fillId="0" borderId="4" xfId="0" applyFont="1" applyBorder="1" applyAlignment="1">
      <alignment horizontal="left" vertical="center" wrapText="1"/>
    </xf>
    <xf numFmtId="0" fontId="1" fillId="0" borderId="12" xfId="0" applyFont="1" applyBorder="1" applyAlignment="1">
      <alignment horizontal="left" vertical="center"/>
    </xf>
    <xf numFmtId="0" fontId="1" fillId="0" borderId="5" xfId="0" applyFont="1" applyBorder="1" applyAlignment="1">
      <alignment horizontal="left" vertical="center"/>
    </xf>
    <xf numFmtId="0" fontId="5" fillId="2" borderId="2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1" fillId="0" borderId="10" xfId="0" applyFont="1" applyBorder="1" applyAlignment="1">
      <alignment horizontal="left" vertical="center" wrapText="1"/>
    </xf>
    <xf numFmtId="0" fontId="1" fillId="0" borderId="6" xfId="0" applyFont="1" applyBorder="1" applyAlignment="1">
      <alignment horizontal="left" vertical="center" wrapText="1"/>
    </xf>
    <xf numFmtId="0" fontId="1" fillId="0" borderId="11" xfId="0" applyFont="1" applyBorder="1" applyAlignment="1">
      <alignment horizontal="left" vertical="center" wrapText="1"/>
    </xf>
    <xf numFmtId="0" fontId="1" fillId="0" borderId="4" xfId="0" applyFont="1" applyBorder="1" applyAlignment="1">
      <alignment horizontal="left" wrapText="1"/>
    </xf>
    <xf numFmtId="0" fontId="1" fillId="0" borderId="12" xfId="0" applyFont="1" applyBorder="1" applyAlignment="1">
      <alignment horizontal="left" wrapText="1"/>
    </xf>
    <xf numFmtId="0" fontId="1" fillId="0" borderId="5" xfId="0" applyFont="1" applyBorder="1" applyAlignment="1">
      <alignment horizontal="left"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60" xfId="0" applyFont="1" applyFill="1" applyBorder="1" applyAlignment="1">
      <alignment horizontal="center" vertical="center" wrapText="1"/>
    </xf>
    <xf numFmtId="0" fontId="0" fillId="0" borderId="14" xfId="0" applyBorder="1" applyAlignment="1">
      <alignment horizontal="center" vertical="center"/>
    </xf>
    <xf numFmtId="0" fontId="0" fillId="0" borderId="45" xfId="0" applyBorder="1" applyAlignment="1">
      <alignment horizontal="center" vertical="center"/>
    </xf>
    <xf numFmtId="0" fontId="15" fillId="0" borderId="57" xfId="0" applyFont="1" applyBorder="1" applyAlignment="1">
      <alignment horizontal="center" vertical="center" wrapText="1"/>
    </xf>
    <xf numFmtId="0" fontId="15" fillId="0" borderId="49" xfId="0" applyFont="1" applyBorder="1" applyAlignment="1">
      <alignment horizontal="center" vertical="center" wrapText="1"/>
    </xf>
    <xf numFmtId="0" fontId="0" fillId="0" borderId="20" xfId="0" applyBorder="1" applyAlignment="1">
      <alignment horizontal="center" vertical="center"/>
    </xf>
    <xf numFmtId="0" fontId="0" fillId="0" borderId="47" xfId="0" applyBorder="1" applyAlignment="1">
      <alignment horizontal="center" vertical="center"/>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16" fillId="5" borderId="17" xfId="0" applyFont="1" applyFill="1" applyBorder="1" applyAlignment="1">
      <alignment horizontal="right" vertical="center" wrapText="1"/>
    </xf>
    <xf numFmtId="0" fontId="16" fillId="5" borderId="18" xfId="0" applyFont="1" applyFill="1" applyBorder="1" applyAlignment="1">
      <alignment horizontal="right" vertical="center" wrapText="1"/>
    </xf>
    <xf numFmtId="0" fontId="16" fillId="5" borderId="46" xfId="0" applyFont="1" applyFill="1" applyBorder="1" applyAlignment="1">
      <alignment horizontal="right" vertical="center" wrapText="1"/>
    </xf>
    <xf numFmtId="0" fontId="1" fillId="0" borderId="8" xfId="0" applyFont="1" applyBorder="1" applyAlignment="1">
      <alignment horizontal="center" wrapText="1"/>
    </xf>
    <xf numFmtId="0" fontId="1" fillId="0" borderId="1" xfId="0" applyFont="1" applyBorder="1" applyAlignment="1">
      <alignment horizontal="center" wrapText="1"/>
    </xf>
    <xf numFmtId="0" fontId="15" fillId="0" borderId="61"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44" xfId="0" applyFont="1" applyBorder="1" applyAlignment="1">
      <alignment horizontal="center" vertical="center" wrapText="1"/>
    </xf>
    <xf numFmtId="0" fontId="3" fillId="2" borderId="20" xfId="0" applyFont="1" applyFill="1" applyBorder="1" applyAlignment="1">
      <alignment horizontal="center" vertical="center" wrapText="1"/>
    </xf>
    <xf numFmtId="0" fontId="3" fillId="2" borderId="47" xfId="0" applyFont="1" applyFill="1" applyBorder="1" applyAlignment="1">
      <alignment horizontal="center" vertical="center" wrapText="1"/>
    </xf>
    <xf numFmtId="0" fontId="0" fillId="4" borderId="36" xfId="0" applyFill="1" applyBorder="1" applyAlignment="1">
      <alignment horizontal="center" vertical="center"/>
    </xf>
    <xf numFmtId="0" fontId="0" fillId="4" borderId="37" xfId="0" applyFill="1" applyBorder="1" applyAlignment="1">
      <alignment horizontal="center" vertical="center"/>
    </xf>
    <xf numFmtId="0" fontId="0" fillId="0" borderId="1" xfId="0" applyBorder="1" applyAlignment="1">
      <alignment horizontal="center"/>
    </xf>
    <xf numFmtId="0" fontId="0" fillId="0" borderId="32" xfId="0" applyBorder="1" applyAlignment="1">
      <alignment horizontal="center"/>
    </xf>
    <xf numFmtId="0" fontId="0" fillId="0" borderId="7" xfId="0" applyBorder="1" applyAlignment="1">
      <alignment horizontal="center"/>
    </xf>
    <xf numFmtId="0" fontId="0" fillId="0" borderId="30" xfId="0" applyBorder="1" applyAlignment="1">
      <alignment horizontal="center"/>
    </xf>
    <xf numFmtId="0" fontId="0" fillId="0" borderId="12" xfId="0" applyBorder="1" applyAlignment="1">
      <alignment horizontal="center"/>
    </xf>
    <xf numFmtId="0" fontId="0" fillId="0" borderId="34" xfId="0" applyBorder="1" applyAlignment="1">
      <alignment horizontal="center"/>
    </xf>
    <xf numFmtId="0" fontId="25" fillId="0" borderId="66"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44" xfId="0" applyFont="1" applyBorder="1" applyAlignment="1">
      <alignment horizontal="center" vertical="center" wrapText="1"/>
    </xf>
    <xf numFmtId="0" fontId="3" fillId="2" borderId="46" xfId="0" applyFont="1" applyFill="1" applyBorder="1" applyAlignment="1">
      <alignment horizontal="center" vertical="center" wrapText="1"/>
    </xf>
    <xf numFmtId="0" fontId="3" fillId="2" borderId="29" xfId="0" applyFont="1" applyFill="1" applyBorder="1" applyAlignment="1">
      <alignment horizontal="center" vertical="center" wrapText="1"/>
    </xf>
    <xf numFmtId="164" fontId="17" fillId="6" borderId="34" xfId="0" applyNumberFormat="1" applyFont="1" applyFill="1" applyBorder="1" applyAlignment="1">
      <alignment horizontal="center" vertical="center" wrapText="1"/>
    </xf>
    <xf numFmtId="164" fontId="17" fillId="6" borderId="44" xfId="0" applyNumberFormat="1" applyFont="1" applyFill="1" applyBorder="1" applyAlignment="1">
      <alignment horizontal="center" vertical="center" wrapText="1"/>
    </xf>
    <xf numFmtId="0" fontId="0" fillId="0" borderId="16" xfId="0" applyBorder="1" applyAlignment="1">
      <alignment horizontal="center"/>
    </xf>
    <xf numFmtId="0" fontId="0" fillId="0" borderId="36" xfId="0" applyBorder="1" applyAlignment="1">
      <alignment horizontal="center"/>
    </xf>
    <xf numFmtId="0" fontId="0" fillId="0" borderId="48" xfId="0" applyBorder="1" applyAlignment="1">
      <alignment horizontal="center"/>
    </xf>
  </cellXfs>
  <cellStyles count="1">
    <cellStyle name="Normal" xfId="0" builtinId="0"/>
  </cellStyles>
  <dxfs count="0"/>
  <tableStyles count="0" defaultTableStyle="TableStyleMedium2"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20003</xdr:colOff>
      <xdr:row>4</xdr:row>
      <xdr:rowOff>196692</xdr:rowOff>
    </xdr:from>
    <xdr:to>
      <xdr:col>1</xdr:col>
      <xdr:colOff>2607945</xdr:colOff>
      <xdr:row>5</xdr:row>
      <xdr:rowOff>475464</xdr:rowOff>
    </xdr:to>
    <xdr:pic>
      <xdr:nvPicPr>
        <xdr:cNvPr id="2" name="Picture 1">
          <a:extLst>
            <a:ext uri="{FF2B5EF4-FFF2-40B4-BE49-F238E27FC236}">
              <a16:creationId xmlns:a16="http://schemas.microsoft.com/office/drawing/2014/main" id="{59F20C96-007B-B1B2-9653-C66EDD3C4965}"/>
            </a:ext>
          </a:extLst>
        </xdr:cNvPr>
        <xdr:cNvPicPr>
          <a:picLocks noChangeAspect="1"/>
        </xdr:cNvPicPr>
      </xdr:nvPicPr>
      <xdr:blipFill>
        <a:blip xmlns:r="http://schemas.openxmlformats.org/officeDocument/2006/relationships" r:embed="rId1"/>
        <a:stretch>
          <a:fillRect/>
        </a:stretch>
      </xdr:blipFill>
      <xdr:spPr>
        <a:xfrm>
          <a:off x="20003" y="970598"/>
          <a:ext cx="3456622" cy="12550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5124A-E348-4C9E-9272-38E2DB542786}">
  <dimension ref="A1:G113"/>
  <sheetViews>
    <sheetView tabSelected="1" topLeftCell="A8" zoomScale="90" zoomScaleNormal="90" workbookViewId="0">
      <selection activeCell="C16" sqref="C16"/>
    </sheetView>
  </sheetViews>
  <sheetFormatPr defaultColWidth="8.88671875" defaultRowHeight="14.4" x14ac:dyDescent="0.3"/>
  <cols>
    <col min="1" max="1" width="12.44140625" style="3" customWidth="1"/>
    <col min="2" max="2" width="81.5546875" style="1" bestFit="1" customWidth="1"/>
    <col min="3" max="3" width="20.44140625" style="1" customWidth="1"/>
    <col min="4" max="6" width="18.33203125" style="3" customWidth="1"/>
    <col min="7" max="7" width="58" style="1" customWidth="1"/>
    <col min="8" max="16384" width="8.88671875" style="1"/>
  </cols>
  <sheetData>
    <row r="1" spans="1:7" ht="9.6" customHeight="1" x14ac:dyDescent="0.3">
      <c r="A1" s="74"/>
      <c r="B1" s="75"/>
      <c r="C1" s="75"/>
      <c r="D1" s="76"/>
      <c r="E1" s="76"/>
      <c r="F1" s="76"/>
      <c r="G1" s="77"/>
    </row>
    <row r="2" spans="1:7" ht="9.6" customHeight="1" thickBot="1" x14ac:dyDescent="0.35">
      <c r="A2" s="78"/>
      <c r="B2" s="79"/>
      <c r="C2" s="79"/>
      <c r="D2" s="80"/>
      <c r="E2" s="80"/>
      <c r="F2" s="80"/>
      <c r="G2" s="25"/>
    </row>
    <row r="3" spans="1:7" ht="28.95" customHeight="1" x14ac:dyDescent="0.3">
      <c r="A3" s="109" t="s">
        <v>112</v>
      </c>
      <c r="B3" s="110"/>
      <c r="C3" s="110"/>
      <c r="D3" s="110"/>
      <c r="E3" s="110"/>
      <c r="F3" s="110"/>
      <c r="G3" s="111"/>
    </row>
    <row r="4" spans="1:7" x14ac:dyDescent="0.3">
      <c r="A4" s="6"/>
      <c r="B4" s="4"/>
      <c r="C4" s="4"/>
      <c r="D4" s="5"/>
      <c r="E4" s="5"/>
      <c r="F4" s="5"/>
      <c r="G4" s="7"/>
    </row>
    <row r="5" spans="1:7" ht="77.400000000000006" customHeight="1" x14ac:dyDescent="0.3">
      <c r="A5" s="171"/>
      <c r="B5" s="172"/>
      <c r="C5" s="24" t="s">
        <v>0</v>
      </c>
      <c r="D5" s="117" t="s">
        <v>1</v>
      </c>
      <c r="E5" s="117"/>
      <c r="F5" s="117"/>
      <c r="G5" s="118"/>
    </row>
    <row r="6" spans="1:7" ht="54" customHeight="1" x14ac:dyDescent="0.5">
      <c r="A6" s="171"/>
      <c r="B6" s="172"/>
      <c r="C6" s="24" t="s">
        <v>2</v>
      </c>
      <c r="D6" s="115"/>
      <c r="E6" s="115"/>
      <c r="F6" s="115"/>
      <c r="G6" s="116"/>
    </row>
    <row r="7" spans="1:7" ht="18" customHeight="1" thickBot="1" x14ac:dyDescent="0.35">
      <c r="A7" s="10"/>
      <c r="B7" s="11"/>
      <c r="C7" s="11"/>
      <c r="D7" s="12"/>
      <c r="E7" s="12"/>
      <c r="F7" s="12"/>
      <c r="G7" s="13"/>
    </row>
    <row r="8" spans="1:7" ht="15.6" x14ac:dyDescent="0.3">
      <c r="A8" s="112" t="s">
        <v>3</v>
      </c>
      <c r="B8" s="113"/>
      <c r="C8" s="113"/>
      <c r="D8" s="113"/>
      <c r="E8" s="113"/>
      <c r="F8" s="113"/>
      <c r="G8" s="114"/>
    </row>
    <row r="9" spans="1:7" s="2" customFormat="1" ht="73.2" customHeight="1" x14ac:dyDescent="0.3">
      <c r="A9" s="151" t="s">
        <v>4</v>
      </c>
      <c r="B9" s="152"/>
      <c r="C9" s="152"/>
      <c r="D9" s="152"/>
      <c r="E9" s="152"/>
      <c r="F9" s="152"/>
      <c r="G9" s="153"/>
    </row>
    <row r="10" spans="1:7" ht="15" thickBot="1" x14ac:dyDescent="0.35">
      <c r="A10" s="154" t="s">
        <v>5</v>
      </c>
      <c r="B10" s="155"/>
      <c r="C10" s="155"/>
      <c r="D10" s="155"/>
      <c r="E10" s="155"/>
      <c r="F10" s="155"/>
      <c r="G10" s="156"/>
    </row>
    <row r="11" spans="1:7" ht="15" thickBot="1" x14ac:dyDescent="0.35">
      <c r="A11" s="16"/>
      <c r="B11" s="17"/>
      <c r="C11" s="17"/>
      <c r="D11" s="18"/>
      <c r="E11" s="18"/>
      <c r="F11" s="18"/>
      <c r="G11" s="81"/>
    </row>
    <row r="12" spans="1:7" ht="18.600000000000001" thickBot="1" x14ac:dyDescent="0.35">
      <c r="A12" s="157" t="s">
        <v>6</v>
      </c>
      <c r="B12" s="158"/>
      <c r="C12" s="158"/>
      <c r="D12" s="158"/>
      <c r="E12" s="158"/>
      <c r="F12" s="158"/>
      <c r="G12" s="159"/>
    </row>
    <row r="13" spans="1:7" ht="15" thickBot="1" x14ac:dyDescent="0.35">
      <c r="A13" s="124" t="s">
        <v>7</v>
      </c>
      <c r="B13" s="125"/>
      <c r="C13" s="125"/>
      <c r="D13" s="125"/>
      <c r="E13" s="125"/>
      <c r="F13" s="125"/>
      <c r="G13" s="126"/>
    </row>
    <row r="14" spans="1:7" ht="31.8" thickBot="1" x14ac:dyDescent="0.35">
      <c r="A14" s="39" t="s">
        <v>8</v>
      </c>
      <c r="B14" s="40" t="s">
        <v>9</v>
      </c>
      <c r="C14" s="40" t="s">
        <v>10</v>
      </c>
      <c r="D14" s="176" t="s">
        <v>11</v>
      </c>
      <c r="E14" s="177"/>
      <c r="F14" s="66" t="s">
        <v>114</v>
      </c>
      <c r="G14" s="82" t="s">
        <v>13</v>
      </c>
    </row>
    <row r="15" spans="1:7" x14ac:dyDescent="0.3">
      <c r="A15" s="43" t="s">
        <v>14</v>
      </c>
      <c r="B15" s="44" t="s">
        <v>15</v>
      </c>
      <c r="C15" s="45"/>
      <c r="D15" s="107">
        <v>200</v>
      </c>
      <c r="E15" s="108"/>
      <c r="F15" s="57">
        <f>SUM(C15*D15)</f>
        <v>0</v>
      </c>
      <c r="G15" s="83"/>
    </row>
    <row r="16" spans="1:7" x14ac:dyDescent="0.3">
      <c r="A16" s="8" t="s">
        <v>16</v>
      </c>
      <c r="B16" s="28" t="s">
        <v>17</v>
      </c>
      <c r="C16" s="27"/>
      <c r="D16" s="119">
        <v>1</v>
      </c>
      <c r="E16" s="120"/>
      <c r="F16" s="58">
        <f t="shared" ref="F16:F18" si="0">SUM(C16*D16)</f>
        <v>0</v>
      </c>
      <c r="G16" s="84"/>
    </row>
    <row r="17" spans="1:7" x14ac:dyDescent="0.3">
      <c r="A17" s="8" t="s">
        <v>18</v>
      </c>
      <c r="B17" s="28" t="s">
        <v>19</v>
      </c>
      <c r="C17" s="27"/>
      <c r="D17" s="119">
        <v>50</v>
      </c>
      <c r="E17" s="120"/>
      <c r="F17" s="58">
        <f t="shared" si="0"/>
        <v>0</v>
      </c>
      <c r="G17" s="84"/>
    </row>
    <row r="18" spans="1:7" ht="15" thickBot="1" x14ac:dyDescent="0.35">
      <c r="A18" s="34" t="s">
        <v>20</v>
      </c>
      <c r="B18" s="35" t="s">
        <v>21</v>
      </c>
      <c r="C18" s="36"/>
      <c r="D18" s="160">
        <v>1</v>
      </c>
      <c r="E18" s="161"/>
      <c r="F18" s="59">
        <f t="shared" si="0"/>
        <v>0</v>
      </c>
      <c r="G18" s="85"/>
    </row>
    <row r="19" spans="1:7" ht="21.6" thickBot="1" x14ac:dyDescent="0.35">
      <c r="A19" s="168" t="s">
        <v>22</v>
      </c>
      <c r="B19" s="169"/>
      <c r="C19" s="169"/>
      <c r="D19" s="169"/>
      <c r="E19" s="170"/>
      <c r="F19" s="60">
        <f>SUM(F15:F18)</f>
        <v>0</v>
      </c>
      <c r="G19" s="86"/>
    </row>
    <row r="20" spans="1:7" x14ac:dyDescent="0.3">
      <c r="A20" s="29"/>
      <c r="B20" s="30"/>
      <c r="C20" s="31"/>
      <c r="D20" s="178"/>
      <c r="E20" s="179"/>
      <c r="F20" s="32"/>
      <c r="G20" s="33"/>
    </row>
    <row r="21" spans="1:7" ht="18.600000000000001" thickBot="1" x14ac:dyDescent="0.35">
      <c r="A21" s="127" t="s">
        <v>23</v>
      </c>
      <c r="B21" s="128"/>
      <c r="C21" s="128"/>
      <c r="D21" s="128"/>
      <c r="E21" s="128"/>
      <c r="F21" s="128"/>
      <c r="G21" s="129"/>
    </row>
    <row r="22" spans="1:7" ht="15" thickBot="1" x14ac:dyDescent="0.35">
      <c r="A22" s="121" t="s">
        <v>24</v>
      </c>
      <c r="B22" s="122"/>
      <c r="C22" s="122"/>
      <c r="D22" s="122"/>
      <c r="E22" s="122"/>
      <c r="F22" s="122"/>
      <c r="G22" s="123"/>
    </row>
    <row r="23" spans="1:7" ht="31.8" thickBot="1" x14ac:dyDescent="0.35">
      <c r="A23" s="41" t="s">
        <v>8</v>
      </c>
      <c r="B23" s="42" t="s">
        <v>9</v>
      </c>
      <c r="C23" s="42" t="s">
        <v>10</v>
      </c>
      <c r="D23" s="105" t="s">
        <v>11</v>
      </c>
      <c r="E23" s="106"/>
      <c r="F23" s="66" t="s">
        <v>114</v>
      </c>
      <c r="G23" s="87" t="s">
        <v>13</v>
      </c>
    </row>
    <row r="24" spans="1:7" x14ac:dyDescent="0.3">
      <c r="A24" s="43" t="s">
        <v>25</v>
      </c>
      <c r="B24" s="44" t="s">
        <v>26</v>
      </c>
      <c r="C24" s="45"/>
      <c r="D24" s="107">
        <v>30</v>
      </c>
      <c r="E24" s="108"/>
      <c r="F24" s="57">
        <f>SUM(C24*D24)</f>
        <v>0</v>
      </c>
      <c r="G24" s="88"/>
    </row>
    <row r="25" spans="1:7" ht="15" thickBot="1" x14ac:dyDescent="0.35">
      <c r="A25" s="8" t="s">
        <v>27</v>
      </c>
      <c r="B25" s="28" t="s">
        <v>28</v>
      </c>
      <c r="C25" s="27"/>
      <c r="D25" s="119">
        <v>1</v>
      </c>
      <c r="E25" s="120"/>
      <c r="F25" s="62">
        <f>SUM(C25*D25)</f>
        <v>0</v>
      </c>
      <c r="G25" s="84"/>
    </row>
    <row r="26" spans="1:7" ht="21.6" thickBot="1" x14ac:dyDescent="0.35">
      <c r="A26" s="168" t="s">
        <v>22</v>
      </c>
      <c r="B26" s="169"/>
      <c r="C26" s="169"/>
      <c r="D26" s="169"/>
      <c r="E26" s="170"/>
      <c r="F26" s="63">
        <f>SUM(F24:F25)</f>
        <v>0</v>
      </c>
      <c r="G26" s="86"/>
    </row>
    <row r="27" spans="1:7" ht="15" thickBot="1" x14ac:dyDescent="0.35">
      <c r="A27" s="54"/>
      <c r="B27" s="55"/>
      <c r="C27" s="55"/>
      <c r="D27" s="55"/>
      <c r="E27" s="55"/>
      <c r="F27" s="56"/>
      <c r="G27" s="89"/>
    </row>
    <row r="28" spans="1:7" ht="18.600000000000001" thickBot="1" x14ac:dyDescent="0.35">
      <c r="A28" s="127" t="s">
        <v>29</v>
      </c>
      <c r="B28" s="128"/>
      <c r="C28" s="128"/>
      <c r="D28" s="128"/>
      <c r="E28" s="128"/>
      <c r="F28" s="128"/>
      <c r="G28" s="129"/>
    </row>
    <row r="29" spans="1:7" ht="15" customHeight="1" thickBot="1" x14ac:dyDescent="0.35">
      <c r="A29" s="121" t="s">
        <v>24</v>
      </c>
      <c r="B29" s="122"/>
      <c r="C29" s="122"/>
      <c r="D29" s="122"/>
      <c r="E29" s="122"/>
      <c r="F29" s="122"/>
      <c r="G29" s="123"/>
    </row>
    <row r="30" spans="1:7" ht="31.8" thickBot="1" x14ac:dyDescent="0.35">
      <c r="A30" s="41" t="s">
        <v>8</v>
      </c>
      <c r="B30" s="42" t="s">
        <v>9</v>
      </c>
      <c r="C30" s="42" t="s">
        <v>10</v>
      </c>
      <c r="D30" s="105" t="s">
        <v>11</v>
      </c>
      <c r="E30" s="106"/>
      <c r="F30" s="66" t="s">
        <v>114</v>
      </c>
      <c r="G30" s="87" t="s">
        <v>13</v>
      </c>
    </row>
    <row r="31" spans="1:7" x14ac:dyDescent="0.3">
      <c r="A31" s="43" t="s">
        <v>30</v>
      </c>
      <c r="B31" s="44" t="s">
        <v>31</v>
      </c>
      <c r="C31" s="45"/>
      <c r="D31" s="107">
        <v>50</v>
      </c>
      <c r="E31" s="108"/>
      <c r="F31" s="57">
        <f>SUM(C31*D31)</f>
        <v>0</v>
      </c>
      <c r="G31" s="173"/>
    </row>
    <row r="32" spans="1:7" x14ac:dyDescent="0.3">
      <c r="A32" s="8" t="s">
        <v>32</v>
      </c>
      <c r="B32" s="28" t="s">
        <v>33</v>
      </c>
      <c r="C32" s="27"/>
      <c r="D32" s="119">
        <v>1</v>
      </c>
      <c r="E32" s="120"/>
      <c r="F32" s="58">
        <f t="shared" ref="F32:F34" si="1">SUM(C32*D32)</f>
        <v>0</v>
      </c>
      <c r="G32" s="174"/>
    </row>
    <row r="33" spans="1:7" x14ac:dyDescent="0.3">
      <c r="A33" s="8" t="s">
        <v>34</v>
      </c>
      <c r="B33" s="49" t="s">
        <v>35</v>
      </c>
      <c r="C33" s="27"/>
      <c r="D33" s="119">
        <v>20</v>
      </c>
      <c r="E33" s="120"/>
      <c r="F33" s="58">
        <f t="shared" si="1"/>
        <v>0</v>
      </c>
      <c r="G33" s="174"/>
    </row>
    <row r="34" spans="1:7" ht="15" thickBot="1" x14ac:dyDescent="0.35">
      <c r="A34" s="9" t="s">
        <v>36</v>
      </c>
      <c r="B34" s="67" t="s">
        <v>37</v>
      </c>
      <c r="C34" s="65"/>
      <c r="D34" s="133">
        <v>1</v>
      </c>
      <c r="E34" s="134"/>
      <c r="F34" s="62">
        <f t="shared" si="1"/>
        <v>0</v>
      </c>
      <c r="G34" s="175"/>
    </row>
    <row r="35" spans="1:7" ht="21.6" thickBot="1" x14ac:dyDescent="0.35">
      <c r="A35" s="135" t="s">
        <v>22</v>
      </c>
      <c r="B35" s="136"/>
      <c r="C35" s="136"/>
      <c r="D35" s="136"/>
      <c r="E35" s="137"/>
      <c r="F35" s="63">
        <f>SUM(F31:F34)</f>
        <v>0</v>
      </c>
      <c r="G35" s="64"/>
    </row>
    <row r="36" spans="1:7" ht="15" thickBot="1" x14ac:dyDescent="0.35">
      <c r="A36" s="54"/>
      <c r="B36" s="55"/>
      <c r="C36" s="55"/>
      <c r="D36" s="55"/>
      <c r="E36" s="55"/>
      <c r="F36" s="56"/>
      <c r="G36" s="89"/>
    </row>
    <row r="37" spans="1:7" ht="18.600000000000001" thickBot="1" x14ac:dyDescent="0.35">
      <c r="A37" s="127" t="s">
        <v>38</v>
      </c>
      <c r="B37" s="128"/>
      <c r="C37" s="128"/>
      <c r="D37" s="128"/>
      <c r="E37" s="128"/>
      <c r="F37" s="128"/>
      <c r="G37" s="129"/>
    </row>
    <row r="38" spans="1:7" ht="15" customHeight="1" thickBot="1" x14ac:dyDescent="0.35">
      <c r="A38" s="121" t="s">
        <v>24</v>
      </c>
      <c r="B38" s="122"/>
      <c r="C38" s="122"/>
      <c r="D38" s="122"/>
      <c r="E38" s="122"/>
      <c r="F38" s="122"/>
      <c r="G38" s="123"/>
    </row>
    <row r="39" spans="1:7" ht="31.8" thickBot="1" x14ac:dyDescent="0.35">
      <c r="A39" s="41" t="s">
        <v>8</v>
      </c>
      <c r="B39" s="42" t="s">
        <v>9</v>
      </c>
      <c r="C39" s="42" t="s">
        <v>39</v>
      </c>
      <c r="D39" s="105" t="s">
        <v>11</v>
      </c>
      <c r="E39" s="106"/>
      <c r="F39" s="66" t="s">
        <v>114</v>
      </c>
      <c r="G39" s="87" t="s">
        <v>13</v>
      </c>
    </row>
    <row r="40" spans="1:7" x14ac:dyDescent="0.3">
      <c r="A40" s="43" t="s">
        <v>40</v>
      </c>
      <c r="B40" s="44" t="s">
        <v>41</v>
      </c>
      <c r="C40" s="45"/>
      <c r="D40" s="107">
        <v>20</v>
      </c>
      <c r="E40" s="108"/>
      <c r="F40" s="57">
        <f>SUM(C40*D40)</f>
        <v>0</v>
      </c>
      <c r="G40" s="162"/>
    </row>
    <row r="41" spans="1:7" ht="15" thickBot="1" x14ac:dyDescent="0.35">
      <c r="A41" s="34" t="s">
        <v>42</v>
      </c>
      <c r="B41" s="35" t="s">
        <v>43</v>
      </c>
      <c r="C41" s="36"/>
      <c r="D41" s="160">
        <v>10</v>
      </c>
      <c r="E41" s="161"/>
      <c r="F41" s="59">
        <f>SUM(C41*D41)</f>
        <v>0</v>
      </c>
      <c r="G41" s="163"/>
    </row>
    <row r="42" spans="1:7" ht="21.6" thickBot="1" x14ac:dyDescent="0.35">
      <c r="A42" s="168" t="s">
        <v>22</v>
      </c>
      <c r="B42" s="169"/>
      <c r="C42" s="169"/>
      <c r="D42" s="169"/>
      <c r="E42" s="170"/>
      <c r="F42" s="60">
        <f>SUM(F40:F41)</f>
        <v>0</v>
      </c>
      <c r="G42" s="86"/>
    </row>
    <row r="43" spans="1:7" ht="15" thickBot="1" x14ac:dyDescent="0.35">
      <c r="A43" s="54"/>
      <c r="B43" s="55"/>
      <c r="C43" s="55"/>
      <c r="D43" s="55"/>
      <c r="E43" s="55"/>
      <c r="F43" s="56"/>
      <c r="G43" s="89"/>
    </row>
    <row r="44" spans="1:7" ht="18.600000000000001" thickBot="1" x14ac:dyDescent="0.35">
      <c r="A44" s="127" t="s">
        <v>44</v>
      </c>
      <c r="B44" s="128"/>
      <c r="C44" s="128"/>
      <c r="D44" s="128"/>
      <c r="E44" s="128"/>
      <c r="F44" s="128"/>
      <c r="G44" s="129"/>
    </row>
    <row r="45" spans="1:7" ht="15" customHeight="1" thickBot="1" x14ac:dyDescent="0.35">
      <c r="A45" s="121" t="s">
        <v>24</v>
      </c>
      <c r="B45" s="122"/>
      <c r="C45" s="122"/>
      <c r="D45" s="122"/>
      <c r="E45" s="122"/>
      <c r="F45" s="122"/>
      <c r="G45" s="123"/>
    </row>
    <row r="46" spans="1:7" ht="31.8" thickBot="1" x14ac:dyDescent="0.35">
      <c r="A46" s="41" t="s">
        <v>8</v>
      </c>
      <c r="B46" s="42" t="s">
        <v>9</v>
      </c>
      <c r="C46" s="42" t="s">
        <v>10</v>
      </c>
      <c r="D46" s="105" t="s">
        <v>11</v>
      </c>
      <c r="E46" s="106"/>
      <c r="F46" s="66" t="s">
        <v>114</v>
      </c>
      <c r="G46" s="87" t="s">
        <v>13</v>
      </c>
    </row>
    <row r="47" spans="1:7" ht="15" thickBot="1" x14ac:dyDescent="0.35">
      <c r="A47" s="46" t="s">
        <v>45</v>
      </c>
      <c r="B47" s="47" t="s">
        <v>15</v>
      </c>
      <c r="C47" s="48"/>
      <c r="D47" s="164">
        <v>20</v>
      </c>
      <c r="E47" s="165"/>
      <c r="F47" s="61">
        <f>SUM(D47*C47)</f>
        <v>0</v>
      </c>
      <c r="G47" s="91"/>
    </row>
    <row r="48" spans="1:7" ht="21.6" thickBot="1" x14ac:dyDescent="0.35">
      <c r="A48" s="168" t="s">
        <v>22</v>
      </c>
      <c r="B48" s="169"/>
      <c r="C48" s="169"/>
      <c r="D48" s="169"/>
      <c r="E48" s="170"/>
      <c r="F48" s="60">
        <f>SUM(F47)</f>
        <v>0</v>
      </c>
      <c r="G48" s="86"/>
    </row>
    <row r="49" spans="1:7" ht="15" thickBot="1" x14ac:dyDescent="0.35">
      <c r="A49" s="54"/>
      <c r="B49" s="55"/>
      <c r="C49" s="55"/>
      <c r="D49" s="55"/>
      <c r="E49" s="55"/>
      <c r="F49" s="56"/>
      <c r="G49" s="89"/>
    </row>
    <row r="50" spans="1:7" ht="18.600000000000001" thickBot="1" x14ac:dyDescent="0.35">
      <c r="A50" s="127" t="s">
        <v>46</v>
      </c>
      <c r="B50" s="128"/>
      <c r="C50" s="128"/>
      <c r="D50" s="128"/>
      <c r="E50" s="128"/>
      <c r="F50" s="128"/>
      <c r="G50" s="129"/>
    </row>
    <row r="51" spans="1:7" ht="15" customHeight="1" thickBot="1" x14ac:dyDescent="0.35">
      <c r="A51" s="121" t="s">
        <v>24</v>
      </c>
      <c r="B51" s="122"/>
      <c r="C51" s="122"/>
      <c r="D51" s="122"/>
      <c r="E51" s="122"/>
      <c r="F51" s="122"/>
      <c r="G51" s="123"/>
    </row>
    <row r="52" spans="1:7" ht="31.8" thickBot="1" x14ac:dyDescent="0.35">
      <c r="A52" s="41" t="s">
        <v>8</v>
      </c>
      <c r="B52" s="42" t="s">
        <v>9</v>
      </c>
      <c r="C52" s="42" t="s">
        <v>47</v>
      </c>
      <c r="D52" s="105" t="s">
        <v>11</v>
      </c>
      <c r="E52" s="106"/>
      <c r="F52" s="66" t="s">
        <v>114</v>
      </c>
      <c r="G52" s="87" t="s">
        <v>13</v>
      </c>
    </row>
    <row r="53" spans="1:7" x14ac:dyDescent="0.3">
      <c r="A53" s="43" t="s">
        <v>48</v>
      </c>
      <c r="B53" s="44" t="s">
        <v>49</v>
      </c>
      <c r="C53" s="45"/>
      <c r="D53" s="107">
        <v>10</v>
      </c>
      <c r="E53" s="108"/>
      <c r="F53" s="57">
        <f>SUM(D53*C53)</f>
        <v>0</v>
      </c>
      <c r="G53" s="130"/>
    </row>
    <row r="54" spans="1:7" x14ac:dyDescent="0.3">
      <c r="A54" s="8" t="s">
        <v>50</v>
      </c>
      <c r="B54" s="28" t="s">
        <v>51</v>
      </c>
      <c r="C54" s="27"/>
      <c r="D54" s="119">
        <v>10</v>
      </c>
      <c r="E54" s="120"/>
      <c r="F54" s="58">
        <f t="shared" ref="F54:F59" si="2">SUM(D54*C54)</f>
        <v>0</v>
      </c>
      <c r="G54" s="131"/>
    </row>
    <row r="55" spans="1:7" x14ac:dyDescent="0.3">
      <c r="A55" s="8" t="s">
        <v>52</v>
      </c>
      <c r="B55" s="28" t="s">
        <v>53</v>
      </c>
      <c r="C55" s="27"/>
      <c r="D55" s="119">
        <v>10</v>
      </c>
      <c r="E55" s="120"/>
      <c r="F55" s="58">
        <f t="shared" si="2"/>
        <v>0</v>
      </c>
      <c r="G55" s="131"/>
    </row>
    <row r="56" spans="1:7" x14ac:dyDescent="0.3">
      <c r="A56" s="8" t="s">
        <v>54</v>
      </c>
      <c r="B56" s="28" t="s">
        <v>55</v>
      </c>
      <c r="C56" s="27"/>
      <c r="D56" s="119">
        <v>10</v>
      </c>
      <c r="E56" s="120"/>
      <c r="F56" s="58">
        <f t="shared" si="2"/>
        <v>0</v>
      </c>
      <c r="G56" s="131"/>
    </row>
    <row r="57" spans="1:7" x14ac:dyDescent="0.3">
      <c r="A57" s="8" t="s">
        <v>56</v>
      </c>
      <c r="B57" s="28" t="s">
        <v>57</v>
      </c>
      <c r="C57" s="27"/>
      <c r="D57" s="119">
        <v>10</v>
      </c>
      <c r="E57" s="120"/>
      <c r="F57" s="58">
        <f t="shared" si="2"/>
        <v>0</v>
      </c>
      <c r="G57" s="131"/>
    </row>
    <row r="58" spans="1:7" x14ac:dyDescent="0.3">
      <c r="A58" s="8" t="s">
        <v>58</v>
      </c>
      <c r="B58" s="28" t="s">
        <v>59</v>
      </c>
      <c r="C58" s="27"/>
      <c r="D58" s="119">
        <v>10</v>
      </c>
      <c r="E58" s="120"/>
      <c r="F58" s="58">
        <f t="shared" si="2"/>
        <v>0</v>
      </c>
      <c r="G58" s="131"/>
    </row>
    <row r="59" spans="1:7" ht="15" thickBot="1" x14ac:dyDescent="0.35">
      <c r="A59" s="9" t="s">
        <v>60</v>
      </c>
      <c r="B59" s="50" t="s">
        <v>61</v>
      </c>
      <c r="C59" s="65"/>
      <c r="D59" s="133">
        <v>10</v>
      </c>
      <c r="E59" s="134"/>
      <c r="F59" s="62">
        <f t="shared" si="2"/>
        <v>0</v>
      </c>
      <c r="G59" s="132"/>
    </row>
    <row r="60" spans="1:7" ht="21.6" thickBot="1" x14ac:dyDescent="0.35">
      <c r="A60" s="135" t="s">
        <v>22</v>
      </c>
      <c r="B60" s="136"/>
      <c r="C60" s="136"/>
      <c r="D60" s="136"/>
      <c r="E60" s="137"/>
      <c r="F60" s="63">
        <f>SUM(F53:F59)</f>
        <v>0</v>
      </c>
      <c r="G60" s="64"/>
    </row>
    <row r="61" spans="1:7" ht="15" thickBot="1" x14ac:dyDescent="0.35">
      <c r="A61" s="54"/>
      <c r="B61" s="55"/>
      <c r="C61" s="55"/>
      <c r="D61" s="55"/>
      <c r="E61" s="55"/>
      <c r="F61" s="56"/>
      <c r="G61" s="89"/>
    </row>
    <row r="62" spans="1:7" ht="18.600000000000001" thickBot="1" x14ac:dyDescent="0.35">
      <c r="A62" s="127" t="s">
        <v>62</v>
      </c>
      <c r="B62" s="128"/>
      <c r="C62" s="128"/>
      <c r="D62" s="128"/>
      <c r="E62" s="128"/>
      <c r="F62" s="128"/>
      <c r="G62" s="129"/>
    </row>
    <row r="63" spans="1:7" ht="15" customHeight="1" thickBot="1" x14ac:dyDescent="0.35">
      <c r="A63" s="121" t="s">
        <v>24</v>
      </c>
      <c r="B63" s="122"/>
      <c r="C63" s="122"/>
      <c r="D63" s="122"/>
      <c r="E63" s="122"/>
      <c r="F63" s="122"/>
      <c r="G63" s="123"/>
    </row>
    <row r="64" spans="1:7" ht="31.8" thickBot="1" x14ac:dyDescent="0.35">
      <c r="A64" s="41" t="s">
        <v>8</v>
      </c>
      <c r="B64" s="42" t="s">
        <v>9</v>
      </c>
      <c r="C64" s="42" t="s">
        <v>63</v>
      </c>
      <c r="D64" s="105" t="s">
        <v>11</v>
      </c>
      <c r="E64" s="106"/>
      <c r="F64" s="66" t="s">
        <v>114</v>
      </c>
      <c r="G64" s="87" t="s">
        <v>13</v>
      </c>
    </row>
    <row r="65" spans="1:7" x14ac:dyDescent="0.3">
      <c r="A65" s="43" t="s">
        <v>64</v>
      </c>
      <c r="B65" s="44" t="s">
        <v>65</v>
      </c>
      <c r="C65" s="45"/>
      <c r="D65" s="107">
        <v>5</v>
      </c>
      <c r="E65" s="108"/>
      <c r="F65" s="57">
        <f>SUM(D65*C65)</f>
        <v>0</v>
      </c>
      <c r="G65" s="102"/>
    </row>
    <row r="66" spans="1:7" x14ac:dyDescent="0.3">
      <c r="A66" s="8" t="s">
        <v>66</v>
      </c>
      <c r="B66" s="28" t="s">
        <v>67</v>
      </c>
      <c r="C66" s="27"/>
      <c r="D66" s="119">
        <v>5</v>
      </c>
      <c r="E66" s="120"/>
      <c r="F66" s="58">
        <f t="shared" ref="F66:F67" si="3">SUM(D66*C66)</f>
        <v>0</v>
      </c>
      <c r="G66" s="103"/>
    </row>
    <row r="67" spans="1:7" ht="15" thickBot="1" x14ac:dyDescent="0.35">
      <c r="A67" s="9" t="s">
        <v>68</v>
      </c>
      <c r="B67" s="50" t="s">
        <v>69</v>
      </c>
      <c r="C67" s="65"/>
      <c r="D67" s="133">
        <v>5</v>
      </c>
      <c r="E67" s="134"/>
      <c r="F67" s="62">
        <f t="shared" si="3"/>
        <v>0</v>
      </c>
      <c r="G67" s="104"/>
    </row>
    <row r="68" spans="1:7" ht="21.6" thickBot="1" x14ac:dyDescent="0.35">
      <c r="A68" s="135" t="s">
        <v>22</v>
      </c>
      <c r="B68" s="136"/>
      <c r="C68" s="136"/>
      <c r="D68" s="136"/>
      <c r="E68" s="137"/>
      <c r="F68" s="63">
        <f>SUM(F65:F67)</f>
        <v>0</v>
      </c>
      <c r="G68" s="64"/>
    </row>
    <row r="69" spans="1:7" ht="15" thickBot="1" x14ac:dyDescent="0.35">
      <c r="A69" s="54"/>
      <c r="B69" s="55"/>
      <c r="C69" s="55"/>
      <c r="D69" s="55"/>
      <c r="E69" s="55"/>
      <c r="F69" s="56"/>
      <c r="G69" s="89"/>
    </row>
    <row r="70" spans="1:7" ht="18.600000000000001" thickBot="1" x14ac:dyDescent="0.35">
      <c r="A70" s="127" t="s">
        <v>70</v>
      </c>
      <c r="B70" s="128"/>
      <c r="C70" s="128"/>
      <c r="D70" s="128"/>
      <c r="E70" s="128"/>
      <c r="F70" s="128"/>
      <c r="G70" s="129"/>
    </row>
    <row r="71" spans="1:7" ht="15" customHeight="1" thickBot="1" x14ac:dyDescent="0.35">
      <c r="A71" s="121" t="s">
        <v>24</v>
      </c>
      <c r="B71" s="122"/>
      <c r="C71" s="122"/>
      <c r="D71" s="122"/>
      <c r="E71" s="122"/>
      <c r="F71" s="122"/>
      <c r="G71" s="123"/>
    </row>
    <row r="72" spans="1:7" ht="31.8" thickBot="1" x14ac:dyDescent="0.35">
      <c r="A72" s="41" t="s">
        <v>8</v>
      </c>
      <c r="B72" s="42" t="s">
        <v>9</v>
      </c>
      <c r="C72" s="42" t="s">
        <v>10</v>
      </c>
      <c r="D72" s="105" t="s">
        <v>11</v>
      </c>
      <c r="E72" s="106"/>
      <c r="F72" s="66" t="s">
        <v>114</v>
      </c>
      <c r="G72" s="87" t="s">
        <v>13</v>
      </c>
    </row>
    <row r="73" spans="1:7" ht="15" thickBot="1" x14ac:dyDescent="0.35">
      <c r="A73" s="43" t="s">
        <v>71</v>
      </c>
      <c r="B73" s="44" t="s">
        <v>15</v>
      </c>
      <c r="C73" s="45"/>
      <c r="D73" s="107">
        <v>100</v>
      </c>
      <c r="E73" s="108"/>
      <c r="F73" s="57">
        <f>SUM(D73*C73)</f>
        <v>0</v>
      </c>
      <c r="G73" s="88"/>
    </row>
    <row r="74" spans="1:7" ht="21.6" thickBot="1" x14ac:dyDescent="0.35">
      <c r="A74" s="168" t="s">
        <v>22</v>
      </c>
      <c r="B74" s="169"/>
      <c r="C74" s="169"/>
      <c r="D74" s="169"/>
      <c r="E74" s="170"/>
      <c r="F74" s="60">
        <f>SUM(F73)</f>
        <v>0</v>
      </c>
      <c r="G74" s="86"/>
    </row>
    <row r="75" spans="1:7" ht="15" thickBot="1" x14ac:dyDescent="0.35">
      <c r="A75" s="54"/>
      <c r="B75" s="55"/>
      <c r="C75" s="55"/>
      <c r="D75" s="55"/>
      <c r="E75" s="55"/>
      <c r="F75" s="56"/>
      <c r="G75" s="89"/>
    </row>
    <row r="76" spans="1:7" ht="18.600000000000001" thickBot="1" x14ac:dyDescent="0.35">
      <c r="A76" s="127" t="s">
        <v>72</v>
      </c>
      <c r="B76" s="128"/>
      <c r="C76" s="128"/>
      <c r="D76" s="128"/>
      <c r="E76" s="128"/>
      <c r="F76" s="128"/>
      <c r="G76" s="129"/>
    </row>
    <row r="77" spans="1:7" ht="15" customHeight="1" thickBot="1" x14ac:dyDescent="0.35">
      <c r="A77" s="121" t="s">
        <v>73</v>
      </c>
      <c r="B77" s="122"/>
      <c r="C77" s="122"/>
      <c r="D77" s="122"/>
      <c r="E77" s="122"/>
      <c r="F77" s="122"/>
      <c r="G77" s="123"/>
    </row>
    <row r="78" spans="1:7" ht="31.8" thickBot="1" x14ac:dyDescent="0.35">
      <c r="A78" s="41" t="s">
        <v>8</v>
      </c>
      <c r="B78" s="42" t="s">
        <v>9</v>
      </c>
      <c r="C78" s="42" t="s">
        <v>10</v>
      </c>
      <c r="D78" s="105" t="s">
        <v>11</v>
      </c>
      <c r="E78" s="106"/>
      <c r="F78" s="66" t="s">
        <v>114</v>
      </c>
      <c r="G78" s="87" t="s">
        <v>13</v>
      </c>
    </row>
    <row r="79" spans="1:7" x14ac:dyDescent="0.3">
      <c r="A79" s="43" t="s">
        <v>74</v>
      </c>
      <c r="B79" s="44" t="s">
        <v>75</v>
      </c>
      <c r="C79" s="52"/>
      <c r="D79" s="182">
        <v>20</v>
      </c>
      <c r="E79" s="183"/>
      <c r="F79" s="57">
        <f>SUM(D79*C79)</f>
        <v>0</v>
      </c>
      <c r="G79" s="173"/>
    </row>
    <row r="80" spans="1:7" x14ac:dyDescent="0.3">
      <c r="A80" s="8" t="s">
        <v>76</v>
      </c>
      <c r="B80" s="28" t="s">
        <v>77</v>
      </c>
      <c r="C80" s="51"/>
      <c r="D80" s="180">
        <v>10</v>
      </c>
      <c r="E80" s="181"/>
      <c r="F80" s="58">
        <f t="shared" ref="F80:F81" si="4">SUM(D80*C80)</f>
        <v>0</v>
      </c>
      <c r="G80" s="174"/>
    </row>
    <row r="81" spans="1:7" ht="15" thickBot="1" x14ac:dyDescent="0.35">
      <c r="A81" s="9" t="s">
        <v>78</v>
      </c>
      <c r="B81" s="50" t="s">
        <v>79</v>
      </c>
      <c r="C81" s="53"/>
      <c r="D81" s="184">
        <v>5</v>
      </c>
      <c r="E81" s="185"/>
      <c r="F81" s="62">
        <f t="shared" si="4"/>
        <v>0</v>
      </c>
      <c r="G81" s="175"/>
    </row>
    <row r="82" spans="1:7" ht="21.6" thickBot="1" x14ac:dyDescent="0.35">
      <c r="A82" s="135" t="s">
        <v>22</v>
      </c>
      <c r="B82" s="136"/>
      <c r="C82" s="136"/>
      <c r="D82" s="136"/>
      <c r="E82" s="137"/>
      <c r="F82" s="63">
        <f>SUM(F79:F81)</f>
        <v>0</v>
      </c>
      <c r="G82" s="64"/>
    </row>
    <row r="83" spans="1:7" ht="15" thickBot="1" x14ac:dyDescent="0.35">
      <c r="A83" s="54"/>
      <c r="B83" s="55"/>
      <c r="C83" s="55"/>
      <c r="D83" s="55"/>
      <c r="E83" s="55"/>
      <c r="F83" s="56"/>
      <c r="G83" s="89"/>
    </row>
    <row r="84" spans="1:7" ht="18.600000000000001" thickBot="1" x14ac:dyDescent="0.35">
      <c r="A84" s="127" t="s">
        <v>80</v>
      </c>
      <c r="B84" s="128"/>
      <c r="C84" s="128"/>
      <c r="D84" s="128"/>
      <c r="E84" s="128"/>
      <c r="F84" s="128"/>
      <c r="G84" s="129"/>
    </row>
    <row r="85" spans="1:7" ht="15" customHeight="1" thickBot="1" x14ac:dyDescent="0.35">
      <c r="A85" s="121" t="s">
        <v>24</v>
      </c>
      <c r="B85" s="122"/>
      <c r="C85" s="122"/>
      <c r="D85" s="122"/>
      <c r="E85" s="122"/>
      <c r="F85" s="122"/>
      <c r="G85" s="123"/>
    </row>
    <row r="86" spans="1:7" ht="31.8" thickBot="1" x14ac:dyDescent="0.35">
      <c r="A86" s="41" t="s">
        <v>8</v>
      </c>
      <c r="B86" s="42" t="s">
        <v>9</v>
      </c>
      <c r="C86" s="42" t="s">
        <v>10</v>
      </c>
      <c r="D86" s="105" t="s">
        <v>11</v>
      </c>
      <c r="E86" s="106"/>
      <c r="F86" s="66" t="s">
        <v>114</v>
      </c>
      <c r="G86" s="87" t="s">
        <v>13</v>
      </c>
    </row>
    <row r="87" spans="1:7" x14ac:dyDescent="0.3">
      <c r="A87" s="43" t="s">
        <v>81</v>
      </c>
      <c r="B87" s="44" t="s">
        <v>75</v>
      </c>
      <c r="C87" s="52"/>
      <c r="D87" s="182">
        <v>10</v>
      </c>
      <c r="E87" s="183"/>
      <c r="F87" s="57">
        <f>SUM(D87*C87)</f>
        <v>0</v>
      </c>
      <c r="G87" s="173"/>
    </row>
    <row r="88" spans="1:7" x14ac:dyDescent="0.3">
      <c r="A88" s="8" t="s">
        <v>82</v>
      </c>
      <c r="B88" s="28" t="s">
        <v>77</v>
      </c>
      <c r="C88" s="51"/>
      <c r="D88" s="180">
        <v>5</v>
      </c>
      <c r="E88" s="181"/>
      <c r="F88" s="58">
        <f t="shared" ref="F88:F90" si="5">SUM(D88*C88)</f>
        <v>0</v>
      </c>
      <c r="G88" s="174"/>
    </row>
    <row r="89" spans="1:7" x14ac:dyDescent="0.3">
      <c r="A89" s="8" t="s">
        <v>83</v>
      </c>
      <c r="B89" s="28" t="s">
        <v>84</v>
      </c>
      <c r="C89" s="51"/>
      <c r="D89" s="180">
        <v>5</v>
      </c>
      <c r="E89" s="181"/>
      <c r="F89" s="58">
        <f t="shared" si="5"/>
        <v>0</v>
      </c>
      <c r="G89" s="174"/>
    </row>
    <row r="90" spans="1:7" ht="15" thickBot="1" x14ac:dyDescent="0.35">
      <c r="A90" s="9" t="s">
        <v>85</v>
      </c>
      <c r="B90" s="50" t="s">
        <v>86</v>
      </c>
      <c r="C90" s="53"/>
      <c r="D90" s="184">
        <v>5</v>
      </c>
      <c r="E90" s="185"/>
      <c r="F90" s="62">
        <f t="shared" si="5"/>
        <v>0</v>
      </c>
      <c r="G90" s="175"/>
    </row>
    <row r="91" spans="1:7" ht="21.6" thickBot="1" x14ac:dyDescent="0.35">
      <c r="A91" s="135" t="s">
        <v>22</v>
      </c>
      <c r="B91" s="136"/>
      <c r="C91" s="136"/>
      <c r="D91" s="136"/>
      <c r="E91" s="137"/>
      <c r="F91" s="63">
        <f>SUM(F87:F90)</f>
        <v>0</v>
      </c>
      <c r="G91" s="64"/>
    </row>
    <row r="92" spans="1:7" ht="15" thickBot="1" x14ac:dyDescent="0.35">
      <c r="A92" s="54"/>
      <c r="B92" s="55"/>
      <c r="C92" s="55"/>
      <c r="D92" s="55"/>
      <c r="E92" s="55"/>
      <c r="F92" s="56"/>
      <c r="G92" s="89"/>
    </row>
    <row r="93" spans="1:7" ht="18.600000000000001" thickBot="1" x14ac:dyDescent="0.35">
      <c r="A93" s="127" t="s">
        <v>87</v>
      </c>
      <c r="B93" s="128"/>
      <c r="C93" s="128"/>
      <c r="D93" s="128"/>
      <c r="E93" s="128"/>
      <c r="F93" s="128"/>
      <c r="G93" s="129"/>
    </row>
    <row r="94" spans="1:7" ht="15" thickBot="1" x14ac:dyDescent="0.35">
      <c r="A94" s="121" t="s">
        <v>24</v>
      </c>
      <c r="B94" s="122"/>
      <c r="C94" s="122"/>
      <c r="D94" s="122"/>
      <c r="E94" s="122"/>
      <c r="F94" s="122"/>
      <c r="G94" s="123"/>
    </row>
    <row r="95" spans="1:7" ht="31.8" thickBot="1" x14ac:dyDescent="0.35">
      <c r="A95" s="41" t="s">
        <v>8</v>
      </c>
      <c r="B95" s="42" t="s">
        <v>9</v>
      </c>
      <c r="C95" s="42" t="s">
        <v>88</v>
      </c>
      <c r="D95" s="105" t="s">
        <v>11</v>
      </c>
      <c r="E95" s="106"/>
      <c r="F95" s="66" t="s">
        <v>114</v>
      </c>
      <c r="G95" s="87" t="s">
        <v>13</v>
      </c>
    </row>
    <row r="96" spans="1:7" ht="15" thickBot="1" x14ac:dyDescent="0.35">
      <c r="A96" s="43" t="s">
        <v>89</v>
      </c>
      <c r="B96" s="68" t="s">
        <v>90</v>
      </c>
      <c r="C96" s="52"/>
      <c r="D96" s="183">
        <v>10</v>
      </c>
      <c r="E96" s="195"/>
      <c r="F96" s="57">
        <f>SUM(D96*C96)</f>
        <v>0</v>
      </c>
      <c r="G96" s="90"/>
    </row>
    <row r="97" spans="1:7" ht="21.6" thickBot="1" x14ac:dyDescent="0.35">
      <c r="A97" s="168" t="s">
        <v>22</v>
      </c>
      <c r="B97" s="169"/>
      <c r="C97" s="169"/>
      <c r="D97" s="169"/>
      <c r="E97" s="170"/>
      <c r="F97" s="60">
        <f>SUM(F96)</f>
        <v>0</v>
      </c>
      <c r="G97" s="86"/>
    </row>
    <row r="98" spans="1:7" ht="15" thickBot="1" x14ac:dyDescent="0.35">
      <c r="A98" s="54"/>
      <c r="B98" s="55"/>
      <c r="C98" s="55"/>
      <c r="D98" s="55"/>
      <c r="E98" s="55"/>
      <c r="F98" s="56"/>
      <c r="G98" s="89"/>
    </row>
    <row r="99" spans="1:7" ht="18.600000000000001" thickBot="1" x14ac:dyDescent="0.35">
      <c r="A99" s="127" t="s">
        <v>91</v>
      </c>
      <c r="B99" s="128"/>
      <c r="C99" s="128"/>
      <c r="D99" s="128"/>
      <c r="E99" s="128"/>
      <c r="F99" s="128"/>
      <c r="G99" s="129"/>
    </row>
    <row r="100" spans="1:7" ht="15" thickBot="1" x14ac:dyDescent="0.35">
      <c r="A100" s="121" t="s">
        <v>92</v>
      </c>
      <c r="B100" s="122"/>
      <c r="C100" s="122"/>
      <c r="D100" s="122"/>
      <c r="E100" s="122"/>
      <c r="F100" s="122"/>
      <c r="G100" s="123"/>
    </row>
    <row r="101" spans="1:7" ht="31.8" thickBot="1" x14ac:dyDescent="0.35">
      <c r="A101" s="98" t="s">
        <v>8</v>
      </c>
      <c r="B101" s="99" t="s">
        <v>9</v>
      </c>
      <c r="C101" s="99" t="s">
        <v>93</v>
      </c>
      <c r="D101" s="189" t="s">
        <v>11</v>
      </c>
      <c r="E101" s="190"/>
      <c r="F101" s="66" t="s">
        <v>114</v>
      </c>
      <c r="G101" s="100" t="s">
        <v>13</v>
      </c>
    </row>
    <row r="102" spans="1:7" x14ac:dyDescent="0.3">
      <c r="A102" s="19" t="s">
        <v>94</v>
      </c>
      <c r="B102" s="95" t="s">
        <v>95</v>
      </c>
      <c r="C102" s="96"/>
      <c r="D102" s="193">
        <v>11</v>
      </c>
      <c r="E102" s="194"/>
      <c r="F102" s="97">
        <f>SUM(D102*C102)</f>
        <v>0</v>
      </c>
      <c r="G102" s="186" t="s">
        <v>113</v>
      </c>
    </row>
    <row r="103" spans="1:7" x14ac:dyDescent="0.3">
      <c r="A103" s="8" t="s">
        <v>96</v>
      </c>
      <c r="B103" s="28" t="s">
        <v>97</v>
      </c>
      <c r="C103" s="51"/>
      <c r="D103" s="180">
        <v>93</v>
      </c>
      <c r="E103" s="181"/>
      <c r="F103" s="58">
        <f t="shared" ref="F103:F104" si="6">SUM(D103*C103)</f>
        <v>0</v>
      </c>
      <c r="G103" s="187"/>
    </row>
    <row r="104" spans="1:7" ht="15" thickBot="1" x14ac:dyDescent="0.35">
      <c r="A104" s="9" t="s">
        <v>98</v>
      </c>
      <c r="B104" s="50" t="s">
        <v>99</v>
      </c>
      <c r="C104" s="53"/>
      <c r="D104" s="184">
        <v>3</v>
      </c>
      <c r="E104" s="185"/>
      <c r="F104" s="59">
        <f t="shared" si="6"/>
        <v>0</v>
      </c>
      <c r="G104" s="188"/>
    </row>
    <row r="105" spans="1:7" ht="21.6" thickBot="1" x14ac:dyDescent="0.35">
      <c r="A105" s="135" t="s">
        <v>22</v>
      </c>
      <c r="B105" s="136"/>
      <c r="C105" s="136"/>
      <c r="D105" s="136"/>
      <c r="E105" s="137"/>
      <c r="F105" s="60">
        <f>SUM(F102:F104)</f>
        <v>0</v>
      </c>
      <c r="G105" s="64"/>
    </row>
    <row r="106" spans="1:7" x14ac:dyDescent="0.3">
      <c r="A106" s="29"/>
      <c r="B106" s="37"/>
      <c r="C106" s="38"/>
      <c r="D106" s="37"/>
      <c r="E106" s="37"/>
      <c r="F106" s="32"/>
      <c r="G106" s="33"/>
    </row>
    <row r="107" spans="1:7" s="26" customFormat="1" ht="26.4" thickBot="1" x14ac:dyDescent="0.5">
      <c r="A107" s="142" t="s">
        <v>100</v>
      </c>
      <c r="B107" s="143"/>
      <c r="C107" s="143"/>
      <c r="D107" s="143"/>
      <c r="E107" s="144"/>
      <c r="F107" s="191">
        <f>SUM(F105,F97,F91,F82,F74,F68,F60,F48,F42,F35,F26,F19)</f>
        <v>0</v>
      </c>
      <c r="G107" s="192"/>
    </row>
    <row r="108" spans="1:7" ht="16.2" customHeight="1" x14ac:dyDescent="0.3">
      <c r="A108" s="92"/>
      <c r="B108" s="93"/>
      <c r="C108" s="93"/>
      <c r="D108" s="93"/>
      <c r="E108" s="93"/>
      <c r="F108" s="94"/>
      <c r="G108" s="25"/>
    </row>
    <row r="109" spans="1:7" ht="18" x14ac:dyDescent="0.3">
      <c r="A109" s="148" t="s">
        <v>101</v>
      </c>
      <c r="B109" s="149"/>
      <c r="C109" s="149"/>
      <c r="D109" s="149"/>
      <c r="E109" s="149"/>
      <c r="F109" s="149"/>
      <c r="G109" s="150"/>
    </row>
    <row r="110" spans="1:7" ht="102" customHeight="1" thickBot="1" x14ac:dyDescent="0.35">
      <c r="A110" s="145" t="s">
        <v>102</v>
      </c>
      <c r="B110" s="146"/>
      <c r="C110" s="146"/>
      <c r="D110" s="146"/>
      <c r="E110" s="146"/>
      <c r="F110" s="146"/>
      <c r="G110" s="147"/>
    </row>
    <row r="111" spans="1:7" ht="43.95" customHeight="1" x14ac:dyDescent="0.3">
      <c r="A111" s="19" t="s">
        <v>103</v>
      </c>
      <c r="B111" s="166" t="s">
        <v>104</v>
      </c>
      <c r="C111" s="167"/>
      <c r="D111" s="15" t="s">
        <v>105</v>
      </c>
      <c r="E111" s="15"/>
      <c r="F111" s="15" t="s">
        <v>106</v>
      </c>
      <c r="G111" s="20" t="s">
        <v>12</v>
      </c>
    </row>
    <row r="112" spans="1:7" ht="43.95" customHeight="1" x14ac:dyDescent="0.3">
      <c r="A112" s="8" t="s">
        <v>107</v>
      </c>
      <c r="B112" s="138" t="s">
        <v>104</v>
      </c>
      <c r="C112" s="139"/>
      <c r="D112" s="14" t="s">
        <v>105</v>
      </c>
      <c r="E112" s="14"/>
      <c r="F112" s="14" t="s">
        <v>106</v>
      </c>
      <c r="G112" s="21" t="s">
        <v>12</v>
      </c>
    </row>
    <row r="113" spans="1:7" ht="43.95" customHeight="1" thickBot="1" x14ac:dyDescent="0.35">
      <c r="A113" s="9" t="s">
        <v>108</v>
      </c>
      <c r="B113" s="140" t="s">
        <v>104</v>
      </c>
      <c r="C113" s="141"/>
      <c r="D113" s="22" t="s">
        <v>105</v>
      </c>
      <c r="E113" s="22"/>
      <c r="F113" s="22" t="s">
        <v>106</v>
      </c>
      <c r="G113" s="23" t="s">
        <v>12</v>
      </c>
    </row>
  </sheetData>
  <mergeCells count="105">
    <mergeCell ref="G102:G104"/>
    <mergeCell ref="D101:E101"/>
    <mergeCell ref="A105:E105"/>
    <mergeCell ref="F107:G107"/>
    <mergeCell ref="D104:E104"/>
    <mergeCell ref="D103:E103"/>
    <mergeCell ref="D102:E102"/>
    <mergeCell ref="D96:E96"/>
    <mergeCell ref="D90:E90"/>
    <mergeCell ref="A94:G94"/>
    <mergeCell ref="D95:E95"/>
    <mergeCell ref="A97:E97"/>
    <mergeCell ref="A99:G99"/>
    <mergeCell ref="A100:G100"/>
    <mergeCell ref="A85:G85"/>
    <mergeCell ref="D86:E86"/>
    <mergeCell ref="A91:E91"/>
    <mergeCell ref="A93:G93"/>
    <mergeCell ref="D89:E89"/>
    <mergeCell ref="D88:E88"/>
    <mergeCell ref="D87:E87"/>
    <mergeCell ref="G87:G90"/>
    <mergeCell ref="A74:E74"/>
    <mergeCell ref="A76:G76"/>
    <mergeCell ref="A77:G77"/>
    <mergeCell ref="D78:E78"/>
    <mergeCell ref="A82:E82"/>
    <mergeCell ref="D81:E81"/>
    <mergeCell ref="D80:E80"/>
    <mergeCell ref="D79:E79"/>
    <mergeCell ref="G79:G81"/>
    <mergeCell ref="A84:G84"/>
    <mergeCell ref="D56:E56"/>
    <mergeCell ref="D57:E57"/>
    <mergeCell ref="D64:E64"/>
    <mergeCell ref="A60:E60"/>
    <mergeCell ref="A62:G62"/>
    <mergeCell ref="A63:G63"/>
    <mergeCell ref="A19:E19"/>
    <mergeCell ref="A26:E26"/>
    <mergeCell ref="A35:E35"/>
    <mergeCell ref="A42:E42"/>
    <mergeCell ref="A5:B6"/>
    <mergeCell ref="D31:E31"/>
    <mergeCell ref="D32:E32"/>
    <mergeCell ref="G31:G34"/>
    <mergeCell ref="D33:E33"/>
    <mergeCell ref="D34:E34"/>
    <mergeCell ref="D39:E39"/>
    <mergeCell ref="A37:G37"/>
    <mergeCell ref="A38:G38"/>
    <mergeCell ref="D14:E14"/>
    <mergeCell ref="D15:E15"/>
    <mergeCell ref="D16:E16"/>
    <mergeCell ref="D17:E17"/>
    <mergeCell ref="D18:E18"/>
    <mergeCell ref="D20:E20"/>
    <mergeCell ref="A71:G71"/>
    <mergeCell ref="B112:C112"/>
    <mergeCell ref="B113:C113"/>
    <mergeCell ref="A107:E107"/>
    <mergeCell ref="A110:G110"/>
    <mergeCell ref="A109:G109"/>
    <mergeCell ref="A9:G9"/>
    <mergeCell ref="A10:G10"/>
    <mergeCell ref="A12:G12"/>
    <mergeCell ref="D40:E40"/>
    <mergeCell ref="D41:E41"/>
    <mergeCell ref="A44:G44"/>
    <mergeCell ref="A45:G45"/>
    <mergeCell ref="G40:G41"/>
    <mergeCell ref="D46:E46"/>
    <mergeCell ref="D47:E47"/>
    <mergeCell ref="B111:C111"/>
    <mergeCell ref="A48:E48"/>
    <mergeCell ref="A50:G50"/>
    <mergeCell ref="A51:G51"/>
    <mergeCell ref="D52:E52"/>
    <mergeCell ref="D53:E53"/>
    <mergeCell ref="D54:E54"/>
    <mergeCell ref="D55:E55"/>
    <mergeCell ref="G65:G67"/>
    <mergeCell ref="D72:E72"/>
    <mergeCell ref="D73:E73"/>
    <mergeCell ref="A3:G3"/>
    <mergeCell ref="A8:G8"/>
    <mergeCell ref="D6:G6"/>
    <mergeCell ref="D5:G5"/>
    <mergeCell ref="D23:E23"/>
    <mergeCell ref="D24:E24"/>
    <mergeCell ref="D25:E25"/>
    <mergeCell ref="D30:E30"/>
    <mergeCell ref="A29:G29"/>
    <mergeCell ref="A13:G13"/>
    <mergeCell ref="A21:G21"/>
    <mergeCell ref="A22:G22"/>
    <mergeCell ref="A28:G28"/>
    <mergeCell ref="D58:E58"/>
    <mergeCell ref="G53:G59"/>
    <mergeCell ref="D66:E66"/>
    <mergeCell ref="D59:E59"/>
    <mergeCell ref="D65:E65"/>
    <mergeCell ref="D67:E67"/>
    <mergeCell ref="A68:E68"/>
    <mergeCell ref="A70:G70"/>
  </mergeCells>
  <phoneticPr fontId="10" type="noConversion"/>
  <pageMargins left="0.7" right="0.7"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AAA90-7CEC-4C30-BC1B-9C93B040ABF9}">
  <dimension ref="A1:B14"/>
  <sheetViews>
    <sheetView zoomScale="150" zoomScaleNormal="150" workbookViewId="0">
      <selection activeCell="B13" sqref="B13"/>
    </sheetView>
  </sheetViews>
  <sheetFormatPr defaultColWidth="9.109375" defaultRowHeight="14.4" x14ac:dyDescent="0.3"/>
  <cols>
    <col min="1" max="1" width="27.33203125" customWidth="1"/>
    <col min="2" max="2" width="15.6640625" customWidth="1"/>
  </cols>
  <sheetData>
    <row r="1" spans="1:2" ht="15.6" x14ac:dyDescent="0.3">
      <c r="A1" s="72" t="s">
        <v>109</v>
      </c>
      <c r="B1" s="73" t="s">
        <v>110</v>
      </c>
    </row>
    <row r="2" spans="1:2" x14ac:dyDescent="0.3">
      <c r="A2" s="69" t="s">
        <v>6</v>
      </c>
      <c r="B2" s="101">
        <v>0.2</v>
      </c>
    </row>
    <row r="3" spans="1:2" x14ac:dyDescent="0.3">
      <c r="A3" s="69" t="s">
        <v>23</v>
      </c>
      <c r="B3" s="101">
        <v>0.03</v>
      </c>
    </row>
    <row r="4" spans="1:2" x14ac:dyDescent="0.3">
      <c r="A4" s="69" t="s">
        <v>29</v>
      </c>
      <c r="B4" s="101">
        <v>0.03</v>
      </c>
    </row>
    <row r="5" spans="1:2" x14ac:dyDescent="0.3">
      <c r="A5" s="69" t="s">
        <v>38</v>
      </c>
      <c r="B5" s="101">
        <v>0.03</v>
      </c>
    </row>
    <row r="6" spans="1:2" ht="28.8" x14ac:dyDescent="0.3">
      <c r="A6" s="69" t="s">
        <v>44</v>
      </c>
      <c r="B6" s="101">
        <v>0.03</v>
      </c>
    </row>
    <row r="7" spans="1:2" x14ac:dyDescent="0.3">
      <c r="A7" s="69" t="s">
        <v>46</v>
      </c>
      <c r="B7" s="101">
        <v>0.03</v>
      </c>
    </row>
    <row r="8" spans="1:2" x14ac:dyDescent="0.3">
      <c r="A8" s="69" t="s">
        <v>62</v>
      </c>
      <c r="B8" s="101">
        <v>0.03</v>
      </c>
    </row>
    <row r="9" spans="1:2" x14ac:dyDescent="0.3">
      <c r="A9" s="69" t="s">
        <v>70</v>
      </c>
      <c r="B9" s="101">
        <v>0.03</v>
      </c>
    </row>
    <row r="10" spans="1:2" ht="28.8" x14ac:dyDescent="0.3">
      <c r="A10" s="69" t="s">
        <v>72</v>
      </c>
      <c r="B10" s="101">
        <v>0.06</v>
      </c>
    </row>
    <row r="11" spans="1:2" ht="28.8" x14ac:dyDescent="0.3">
      <c r="A11" s="69" t="s">
        <v>80</v>
      </c>
      <c r="B11" s="101">
        <v>0.03</v>
      </c>
    </row>
    <row r="12" spans="1:2" ht="28.8" x14ac:dyDescent="0.3">
      <c r="A12" s="69" t="s">
        <v>87</v>
      </c>
      <c r="B12" s="101">
        <v>0.03</v>
      </c>
    </row>
    <row r="13" spans="1:2" x14ac:dyDescent="0.3">
      <c r="A13" s="69" t="s">
        <v>91</v>
      </c>
      <c r="B13" s="101">
        <v>7.0000000000000007E-2</v>
      </c>
    </row>
    <row r="14" spans="1:2" ht="18.600000000000001" thickBot="1" x14ac:dyDescent="0.4">
      <c r="A14" s="70" t="s">
        <v>111</v>
      </c>
      <c r="B14" s="71">
        <f>SUM(B2:B13)</f>
        <v>0.60000000000000009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633247BF2BB047B52D5FA583755087" ma:contentTypeVersion="16" ma:contentTypeDescription="Create a new document." ma:contentTypeScope="" ma:versionID="8d992ec1ac96d0f10f0cc99c56d53420">
  <xsd:schema xmlns:xsd="http://www.w3.org/2001/XMLSchema" xmlns:xs="http://www.w3.org/2001/XMLSchema" xmlns:p="http://schemas.microsoft.com/office/2006/metadata/properties" xmlns:ns2="1562df71-aecc-426d-b4d9-57ac48e93f53" xmlns:ns3="8106d787-88a4-473c-bae4-32dc27b239e3" targetNamespace="http://schemas.microsoft.com/office/2006/metadata/properties" ma:root="true" ma:fieldsID="9ca4dedfecef8a6e05b34cc879db1556" ns2:_="" ns3:_="">
    <xsd:import namespace="1562df71-aecc-426d-b4d9-57ac48e93f53"/>
    <xsd:import namespace="8106d787-88a4-473c-bae4-32dc27b239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2df71-aecc-426d-b4d9-57ac48e93f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e7f4717-d846-4234-8ecf-b4701f9a5b8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6d787-88a4-473c-bae4-32dc27b239e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1e0257-153d-47b4-a357-3fc27b0e2bc3}" ma:internalName="TaxCatchAll" ma:showField="CatchAllData" ma:web="8106d787-88a4-473c-bae4-32dc27b239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106d787-88a4-473c-bae4-32dc27b239e3" xsi:nil="true"/>
    <lcf76f155ced4ddcb4097134ff3c332f xmlns="1562df71-aecc-426d-b4d9-57ac48e93f5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0D2A4F-7902-436E-8316-A501AF8783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62df71-aecc-426d-b4d9-57ac48e93f53"/>
    <ds:schemaRef ds:uri="8106d787-88a4-473c-bae4-32dc27b239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6AFB51-F0FC-4831-9CB9-1DDDE2BB99D9}">
  <ds:schemaRefs>
    <ds:schemaRef ds:uri="1562df71-aecc-426d-b4d9-57ac48e93f53"/>
    <ds:schemaRef ds:uri="8106d787-88a4-473c-bae4-32dc27b239e3"/>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55E71AB-FD2E-4821-B4CA-859690F545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Volume C - Pricing Document</vt:lpstr>
      <vt:lpstr>Section Weightings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Lorcan Perry</dc:creator>
  <cp:keywords/>
  <dc:description/>
  <cp:lastModifiedBy>Lorcan Perry</cp:lastModifiedBy>
  <cp:revision/>
  <dcterms:created xsi:type="dcterms:W3CDTF">2024-07-22T13:04:15Z</dcterms:created>
  <dcterms:modified xsi:type="dcterms:W3CDTF">2026-06-10T08:29:04Z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0x0101004E633247BF2BB047B52D5FA583755087</vt:lpwstr>
  </property>
  <property fmtid="{D5CDD505-2E9C-101B-9397-08002B2CF9AE}" pid="3" name="MediaServiceImageTags">
    <vt:lpwstr/>
  </property>
</Properties>
</file>